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13_ncr:1_{B152F306-9CD9-4FD8-9538-9F4D3347B733}" xr6:coauthVersionLast="36" xr6:coauthVersionMax="36" xr10:uidLastSave="{00000000-0000-0000-0000-000000000000}"/>
  <bookViews>
    <workbookView xWindow="0" yWindow="0" windowWidth="28800" windowHeight="10185" xr2:uid="{00000000-000D-0000-FFFF-FFFF00000000}"/>
  </bookViews>
  <sheets>
    <sheet name="1" sheetId="1" r:id="rId1"/>
  </sheets>
  <definedNames>
    <definedName name="_xlnm.Print_Area" localSheetId="0">'1'!$A$1:$CA$109</definedName>
  </definedNames>
  <calcPr calcId="191029"/>
</workbook>
</file>

<file path=xl/calcChain.xml><?xml version="1.0" encoding="utf-8"?>
<calcChain xmlns="http://schemas.openxmlformats.org/spreadsheetml/2006/main">
  <c r="BO22" i="1" l="1"/>
  <c r="AL21" i="1"/>
  <c r="AL110" i="1" l="1"/>
  <c r="AK110" i="1"/>
  <c r="AK100" i="1"/>
  <c r="BO25" i="1"/>
  <c r="BE25" i="1"/>
  <c r="AU25" i="1"/>
  <c r="BU24" i="1"/>
  <c r="BQ24" i="1"/>
  <c r="AK24" i="1"/>
  <c r="BE22" i="1"/>
  <c r="AU22" i="1"/>
  <c r="AH21" i="1" l="1"/>
  <c r="AH101" i="1" l="1"/>
  <c r="AJ100" i="1"/>
  <c r="AI100" i="1"/>
  <c r="AH100" i="1" s="1"/>
  <c r="BP99" i="1" l="1"/>
  <c r="BO99" i="1"/>
  <c r="BN99" i="1"/>
  <c r="BM99" i="1"/>
  <c r="BK99" i="1"/>
  <c r="BJ99" i="1"/>
  <c r="BI99" i="1"/>
  <c r="BH99" i="1"/>
  <c r="BF99" i="1"/>
  <c r="BE99" i="1"/>
  <c r="BD99" i="1"/>
  <c r="BC99" i="1"/>
  <c r="BA99" i="1"/>
  <c r="AZ99" i="1"/>
  <c r="AY99" i="1"/>
  <c r="AX99" i="1"/>
  <c r="AT99" i="1"/>
  <c r="AS99" i="1"/>
  <c r="AQ99" i="1"/>
  <c r="AP99" i="1"/>
  <c r="AO99" i="1"/>
  <c r="AN99" i="1"/>
  <c r="AJ99" i="1"/>
  <c r="AI99" i="1"/>
  <c r="AE99" i="1"/>
  <c r="AD99" i="1"/>
  <c r="AB99" i="1"/>
  <c r="AA99" i="1"/>
  <c r="Z99" i="1"/>
  <c r="Y99" i="1"/>
  <c r="W99" i="1"/>
  <c r="V99" i="1"/>
  <c r="U99" i="1"/>
  <c r="T99" i="1"/>
  <c r="N99" i="1"/>
  <c r="M99" i="1"/>
  <c r="J99" i="1"/>
  <c r="BB25" i="1"/>
  <c r="AU114" i="1"/>
  <c r="BY114" i="1" s="1"/>
  <c r="AV114" i="1"/>
  <c r="BZ114" i="1" s="1"/>
  <c r="AU113" i="1"/>
  <c r="BY113" i="1" s="1"/>
  <c r="BX114" i="1"/>
  <c r="BW114" i="1"/>
  <c r="BU114" i="1"/>
  <c r="BT114" i="1"/>
  <c r="BS114" i="1"/>
  <c r="BR114" i="1"/>
  <c r="BL114" i="1"/>
  <c r="BG114" i="1"/>
  <c r="BB114" i="1"/>
  <c r="AW114" i="1"/>
  <c r="AM114" i="1"/>
  <c r="AH114" i="1"/>
  <c r="AC114" i="1"/>
  <c r="X114" i="1"/>
  <c r="S114" i="1"/>
  <c r="BZ113" i="1"/>
  <c r="BX113" i="1"/>
  <c r="BW113" i="1"/>
  <c r="BU113" i="1"/>
  <c r="BT113" i="1"/>
  <c r="BS113" i="1"/>
  <c r="BR113" i="1"/>
  <c r="BL113" i="1"/>
  <c r="BG113" i="1"/>
  <c r="BB113" i="1"/>
  <c r="AW113" i="1"/>
  <c r="AM113" i="1"/>
  <c r="AH113" i="1"/>
  <c r="AC113" i="1"/>
  <c r="X113" i="1"/>
  <c r="S113" i="1"/>
  <c r="CA86" i="1"/>
  <c r="BP86" i="1"/>
  <c r="BO86" i="1"/>
  <c r="BN86" i="1"/>
  <c r="BM86" i="1"/>
  <c r="BK86" i="1"/>
  <c r="BJ86" i="1"/>
  <c r="BI86" i="1"/>
  <c r="BH86" i="1"/>
  <c r="BF86" i="1"/>
  <c r="BE86" i="1"/>
  <c r="BD86" i="1"/>
  <c r="BC86" i="1"/>
  <c r="BA86" i="1"/>
  <c r="AZ86" i="1"/>
  <c r="AY86" i="1"/>
  <c r="AX86" i="1"/>
  <c r="AU86" i="1"/>
  <c r="AT86" i="1"/>
  <c r="AS86" i="1"/>
  <c r="AQ86" i="1"/>
  <c r="AO86" i="1"/>
  <c r="AN86" i="1"/>
  <c r="AJ86" i="1"/>
  <c r="AI86" i="1"/>
  <c r="AG86" i="1"/>
  <c r="AE86" i="1"/>
  <c r="AD86" i="1"/>
  <c r="AB86" i="1"/>
  <c r="AA86" i="1"/>
  <c r="Z86" i="1"/>
  <c r="Y86" i="1"/>
  <c r="W86" i="1"/>
  <c r="V86" i="1"/>
  <c r="U86" i="1"/>
  <c r="T86" i="1"/>
  <c r="N86" i="1"/>
  <c r="M86" i="1"/>
  <c r="J86" i="1"/>
  <c r="BZ96" i="1"/>
  <c r="BY96" i="1"/>
  <c r="BX96" i="1"/>
  <c r="BW96" i="1"/>
  <c r="BU96" i="1"/>
  <c r="BT96" i="1"/>
  <c r="BS96" i="1"/>
  <c r="BR96" i="1"/>
  <c r="BL96" i="1"/>
  <c r="BG96" i="1"/>
  <c r="BB96" i="1"/>
  <c r="AW96" i="1"/>
  <c r="AR96" i="1"/>
  <c r="AM96" i="1"/>
  <c r="AH96" i="1"/>
  <c r="AC96" i="1"/>
  <c r="X96" i="1"/>
  <c r="S96" i="1"/>
  <c r="AR113" i="1" l="1"/>
  <c r="BV113" i="1" s="1"/>
  <c r="R113" i="1" s="1"/>
  <c r="BQ113" i="1"/>
  <c r="AU99" i="1"/>
  <c r="AV99" i="1"/>
  <c r="AR114" i="1"/>
  <c r="BV114" i="1" s="1"/>
  <c r="BQ114" i="1"/>
  <c r="Q114" i="1" s="1"/>
  <c r="Q113" i="1"/>
  <c r="H113" i="1"/>
  <c r="O113" i="1"/>
  <c r="I113" i="1"/>
  <c r="BV96" i="1"/>
  <c r="P96" i="1" s="1"/>
  <c r="BQ96" i="1"/>
  <c r="I96" i="1" s="1"/>
  <c r="K114" i="1" l="1"/>
  <c r="P114" i="1"/>
  <c r="L114" i="1"/>
  <c r="R114" i="1"/>
  <c r="K113" i="1"/>
  <c r="L113" i="1"/>
  <c r="P113" i="1"/>
  <c r="O114" i="1"/>
  <c r="H114" i="1"/>
  <c r="I114" i="1"/>
  <c r="R96" i="1"/>
  <c r="L96" i="1"/>
  <c r="K96" i="1"/>
  <c r="H96" i="1"/>
  <c r="O96" i="1"/>
  <c r="Q96" i="1"/>
  <c r="AM25" i="1" l="1"/>
  <c r="AH98" i="1" l="1"/>
  <c r="BP20" i="1" l="1"/>
  <c r="BO20" i="1"/>
  <c r="BN20" i="1"/>
  <c r="BM20" i="1"/>
  <c r="BK20" i="1"/>
  <c r="BJ20" i="1"/>
  <c r="BI20" i="1"/>
  <c r="BH20" i="1"/>
  <c r="BD20" i="1"/>
  <c r="BC20" i="1"/>
  <c r="BA20" i="1"/>
  <c r="AZ20" i="1"/>
  <c r="AY20" i="1"/>
  <c r="AX20" i="1"/>
  <c r="AV20" i="1"/>
  <c r="AU20" i="1"/>
  <c r="AT20" i="1"/>
  <c r="AS20" i="1"/>
  <c r="AQ20" i="1"/>
  <c r="AP20" i="1"/>
  <c r="AO20" i="1"/>
  <c r="AN20" i="1"/>
  <c r="AL20" i="1"/>
  <c r="AK20" i="1"/>
  <c r="AJ20" i="1"/>
  <c r="AI20" i="1"/>
  <c r="AE20" i="1"/>
  <c r="AD20" i="1"/>
  <c r="AB20" i="1"/>
  <c r="AA20" i="1"/>
  <c r="Z20" i="1"/>
  <c r="Y20" i="1"/>
  <c r="W20" i="1"/>
  <c r="V20" i="1"/>
  <c r="U20" i="1"/>
  <c r="T20" i="1"/>
  <c r="N20" i="1"/>
  <c r="M20" i="1"/>
  <c r="J20" i="1"/>
  <c r="BP23" i="1"/>
  <c r="BO23" i="1"/>
  <c r="BN23" i="1"/>
  <c r="BN19" i="1" s="1"/>
  <c r="BM23" i="1"/>
  <c r="BK23" i="1"/>
  <c r="BK19" i="1" s="1"/>
  <c r="BJ23" i="1"/>
  <c r="BJ19" i="1" s="1"/>
  <c r="BI23" i="1"/>
  <c r="BI19" i="1" s="1"/>
  <c r="BH23" i="1"/>
  <c r="BF23" i="1"/>
  <c r="BE23" i="1"/>
  <c r="BF20" i="1" s="1"/>
  <c r="BD23" i="1"/>
  <c r="BD19" i="1" s="1"/>
  <c r="BC23" i="1"/>
  <c r="BA23" i="1"/>
  <c r="BA19" i="1" s="1"/>
  <c r="AZ23" i="1"/>
  <c r="AZ19" i="1" s="1"/>
  <c r="AY23" i="1"/>
  <c r="AY19" i="1" s="1"/>
  <c r="AX23" i="1"/>
  <c r="AV23" i="1"/>
  <c r="AU23" i="1"/>
  <c r="AT23" i="1"/>
  <c r="AT19" i="1" s="1"/>
  <c r="AS23" i="1"/>
  <c r="AQ23" i="1"/>
  <c r="AQ19" i="1" s="1"/>
  <c r="AP23" i="1"/>
  <c r="AP19" i="1" s="1"/>
  <c r="AO23" i="1"/>
  <c r="AO19" i="1" s="1"/>
  <c r="AN23" i="1"/>
  <c r="AL23" i="1"/>
  <c r="AK23" i="1"/>
  <c r="AJ23" i="1"/>
  <c r="AJ19" i="1" s="1"/>
  <c r="AI23" i="1"/>
  <c r="AG23" i="1"/>
  <c r="AF23" i="1"/>
  <c r="AE23" i="1"/>
  <c r="AE19" i="1" s="1"/>
  <c r="AD23" i="1"/>
  <c r="AB23" i="1"/>
  <c r="AB19" i="1" s="1"/>
  <c r="AA23" i="1"/>
  <c r="Z23" i="1"/>
  <c r="Y23" i="1"/>
  <c r="W23" i="1"/>
  <c r="W19" i="1" s="1"/>
  <c r="V23" i="1"/>
  <c r="U23" i="1"/>
  <c r="U19" i="1" s="1"/>
  <c r="T23" i="1"/>
  <c r="N23" i="1"/>
  <c r="M23" i="1"/>
  <c r="J23" i="1"/>
  <c r="H27" i="1"/>
  <c r="H26" i="1" s="1"/>
  <c r="H14" i="1" s="1"/>
  <c r="BZ27" i="1"/>
  <c r="BZ26" i="1" s="1"/>
  <c r="BZ14" i="1" s="1"/>
  <c r="BY27" i="1"/>
  <c r="BY26" i="1" s="1"/>
  <c r="BY14" i="1" s="1"/>
  <c r="BX27" i="1"/>
  <c r="BX26" i="1" s="1"/>
  <c r="BX14" i="1" s="1"/>
  <c r="BW27" i="1"/>
  <c r="BW26" i="1" s="1"/>
  <c r="BW14" i="1" s="1"/>
  <c r="BV27" i="1"/>
  <c r="BV26" i="1" s="1"/>
  <c r="BV14" i="1" s="1"/>
  <c r="BU27" i="1"/>
  <c r="BU26" i="1" s="1"/>
  <c r="BU14" i="1" s="1"/>
  <c r="BT27" i="1"/>
  <c r="BT26" i="1" s="1"/>
  <c r="BT14" i="1" s="1"/>
  <c r="BS27" i="1"/>
  <c r="BS26" i="1" s="1"/>
  <c r="BS14" i="1" s="1"/>
  <c r="BR27" i="1"/>
  <c r="BR26" i="1" s="1"/>
  <c r="BR14" i="1" s="1"/>
  <c r="BQ27" i="1"/>
  <c r="BQ26" i="1" s="1"/>
  <c r="BQ14" i="1" s="1"/>
  <c r="BP27" i="1"/>
  <c r="BP26" i="1" s="1"/>
  <c r="BP14" i="1" s="1"/>
  <c r="BO27" i="1"/>
  <c r="BO26" i="1" s="1"/>
  <c r="BO14" i="1" s="1"/>
  <c r="BN27" i="1"/>
  <c r="BN26" i="1" s="1"/>
  <c r="BN14" i="1" s="1"/>
  <c r="BM27" i="1"/>
  <c r="BM26" i="1" s="1"/>
  <c r="BM14" i="1" s="1"/>
  <c r="BL27" i="1"/>
  <c r="BL26" i="1" s="1"/>
  <c r="BL14" i="1" s="1"/>
  <c r="BK27" i="1"/>
  <c r="BK26" i="1" s="1"/>
  <c r="BK14" i="1" s="1"/>
  <c r="BJ27" i="1"/>
  <c r="BJ26" i="1" s="1"/>
  <c r="BJ14" i="1" s="1"/>
  <c r="BI27" i="1"/>
  <c r="BI26" i="1" s="1"/>
  <c r="BI14" i="1" s="1"/>
  <c r="BH27" i="1"/>
  <c r="BH26" i="1" s="1"/>
  <c r="BH14" i="1" s="1"/>
  <c r="BG27" i="1"/>
  <c r="BG26" i="1" s="1"/>
  <c r="BG14" i="1" s="1"/>
  <c r="BF27" i="1"/>
  <c r="BF26" i="1" s="1"/>
  <c r="BF14" i="1" s="1"/>
  <c r="BE27" i="1"/>
  <c r="BE26" i="1" s="1"/>
  <c r="BE14" i="1" s="1"/>
  <c r="BD27" i="1"/>
  <c r="BD26" i="1" s="1"/>
  <c r="BD14" i="1" s="1"/>
  <c r="BC27" i="1"/>
  <c r="BC26" i="1" s="1"/>
  <c r="BC14" i="1" s="1"/>
  <c r="BB27" i="1"/>
  <c r="BB26" i="1" s="1"/>
  <c r="BB14" i="1" s="1"/>
  <c r="BA27" i="1"/>
  <c r="BA26" i="1" s="1"/>
  <c r="BA14" i="1" s="1"/>
  <c r="AZ27" i="1"/>
  <c r="AZ26" i="1" s="1"/>
  <c r="AZ14" i="1" s="1"/>
  <c r="AY27" i="1"/>
  <c r="AY26" i="1" s="1"/>
  <c r="AY14" i="1" s="1"/>
  <c r="AX27" i="1"/>
  <c r="AX26" i="1" s="1"/>
  <c r="AX14" i="1" s="1"/>
  <c r="AW27" i="1"/>
  <c r="AW26" i="1" s="1"/>
  <c r="AW14" i="1" s="1"/>
  <c r="AV27" i="1"/>
  <c r="AV26" i="1" s="1"/>
  <c r="AV14" i="1" s="1"/>
  <c r="AU27" i="1"/>
  <c r="AU26" i="1" s="1"/>
  <c r="AU14" i="1" s="1"/>
  <c r="AT27" i="1"/>
  <c r="AT26" i="1" s="1"/>
  <c r="AT14" i="1" s="1"/>
  <c r="AS27" i="1"/>
  <c r="AS26" i="1" s="1"/>
  <c r="AS14" i="1" s="1"/>
  <c r="AR27" i="1"/>
  <c r="AR26" i="1" s="1"/>
  <c r="AR14" i="1" s="1"/>
  <c r="AQ27" i="1"/>
  <c r="AQ26" i="1" s="1"/>
  <c r="AQ14" i="1" s="1"/>
  <c r="AP27" i="1"/>
  <c r="AP26" i="1" s="1"/>
  <c r="AP14" i="1" s="1"/>
  <c r="AO27" i="1"/>
  <c r="AO26" i="1" s="1"/>
  <c r="AO14" i="1" s="1"/>
  <c r="AN27" i="1"/>
  <c r="AN26" i="1" s="1"/>
  <c r="AN14" i="1" s="1"/>
  <c r="AM27" i="1"/>
  <c r="AM26" i="1" s="1"/>
  <c r="AM14" i="1" s="1"/>
  <c r="AL27" i="1"/>
  <c r="AL26" i="1" s="1"/>
  <c r="AL14" i="1" s="1"/>
  <c r="AK27" i="1"/>
  <c r="AK26" i="1" s="1"/>
  <c r="AK14" i="1" s="1"/>
  <c r="AJ27" i="1"/>
  <c r="AJ26" i="1" s="1"/>
  <c r="AJ14" i="1" s="1"/>
  <c r="AI27" i="1"/>
  <c r="AI26" i="1" s="1"/>
  <c r="AI14" i="1" s="1"/>
  <c r="AH27" i="1"/>
  <c r="AH26" i="1" s="1"/>
  <c r="AH14" i="1" s="1"/>
  <c r="AG27" i="1"/>
  <c r="AG26" i="1" s="1"/>
  <c r="AG14" i="1" s="1"/>
  <c r="AF27" i="1"/>
  <c r="AF26" i="1" s="1"/>
  <c r="AF14" i="1" s="1"/>
  <c r="AE27" i="1"/>
  <c r="AE26" i="1" s="1"/>
  <c r="AE14" i="1" s="1"/>
  <c r="AD27" i="1"/>
  <c r="AD26" i="1" s="1"/>
  <c r="AD14" i="1" s="1"/>
  <c r="AC27" i="1"/>
  <c r="AC26" i="1" s="1"/>
  <c r="AC14" i="1" s="1"/>
  <c r="AB27" i="1"/>
  <c r="AB26" i="1" s="1"/>
  <c r="AB14" i="1" s="1"/>
  <c r="AA27" i="1"/>
  <c r="AA26" i="1" s="1"/>
  <c r="AA14" i="1" s="1"/>
  <c r="Z27" i="1"/>
  <c r="Z26" i="1" s="1"/>
  <c r="Z14" i="1" s="1"/>
  <c r="Y27" i="1"/>
  <c r="Y26" i="1" s="1"/>
  <c r="Y14" i="1" s="1"/>
  <c r="X27" i="1"/>
  <c r="X26" i="1" s="1"/>
  <c r="X14" i="1" s="1"/>
  <c r="W27" i="1"/>
  <c r="W26" i="1" s="1"/>
  <c r="W14" i="1" s="1"/>
  <c r="V27" i="1"/>
  <c r="V26" i="1" s="1"/>
  <c r="V14" i="1" s="1"/>
  <c r="U27" i="1"/>
  <c r="U26" i="1" s="1"/>
  <c r="U14" i="1" s="1"/>
  <c r="T27" i="1"/>
  <c r="T26" i="1" s="1"/>
  <c r="T14" i="1" s="1"/>
  <c r="S27" i="1"/>
  <c r="S26" i="1" s="1"/>
  <c r="S14" i="1" s="1"/>
  <c r="R27" i="1"/>
  <c r="R26" i="1" s="1"/>
  <c r="R14" i="1" s="1"/>
  <c r="Q27" i="1"/>
  <c r="Q26" i="1" s="1"/>
  <c r="Q14" i="1" s="1"/>
  <c r="P27" i="1"/>
  <c r="P26" i="1" s="1"/>
  <c r="P14" i="1" s="1"/>
  <c r="O27" i="1"/>
  <c r="O26" i="1" s="1"/>
  <c r="O14" i="1" s="1"/>
  <c r="N27" i="1"/>
  <c r="N26" i="1" s="1"/>
  <c r="N14" i="1" s="1"/>
  <c r="M27" i="1"/>
  <c r="M26" i="1" s="1"/>
  <c r="M14" i="1" s="1"/>
  <c r="L27" i="1"/>
  <c r="L26" i="1" s="1"/>
  <c r="L14" i="1" s="1"/>
  <c r="K27" i="1"/>
  <c r="K26" i="1" s="1"/>
  <c r="K14" i="1" s="1"/>
  <c r="J27" i="1"/>
  <c r="J26" i="1" s="1"/>
  <c r="J14" i="1" s="1"/>
  <c r="I27" i="1"/>
  <c r="I26" i="1" s="1"/>
  <c r="I14" i="1" s="1"/>
  <c r="H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BP17" i="1"/>
  <c r="BO17" i="1"/>
  <c r="BN17" i="1"/>
  <c r="BM17" i="1"/>
  <c r="BK17" i="1"/>
  <c r="BJ17" i="1"/>
  <c r="BI17" i="1"/>
  <c r="BH17" i="1"/>
  <c r="BF17" i="1"/>
  <c r="BE17" i="1"/>
  <c r="BD17" i="1"/>
  <c r="BC17" i="1"/>
  <c r="BA17" i="1"/>
  <c r="AZ17" i="1"/>
  <c r="AY17" i="1"/>
  <c r="AX17" i="1"/>
  <c r="AV17" i="1"/>
  <c r="AU17" i="1"/>
  <c r="AT17" i="1"/>
  <c r="AS17" i="1"/>
  <c r="AQ17" i="1"/>
  <c r="AP17" i="1"/>
  <c r="AO17" i="1"/>
  <c r="AN17" i="1"/>
  <c r="AJ17" i="1"/>
  <c r="AI17" i="1"/>
  <c r="AE17" i="1"/>
  <c r="AD17" i="1"/>
  <c r="AB17" i="1"/>
  <c r="AA17" i="1"/>
  <c r="Z17" i="1"/>
  <c r="Y17" i="1"/>
  <c r="W17" i="1"/>
  <c r="V17" i="1"/>
  <c r="U17" i="1"/>
  <c r="T17" i="1"/>
  <c r="M17" i="1"/>
  <c r="J17" i="1"/>
  <c r="BP97" i="1"/>
  <c r="BO97" i="1"/>
  <c r="BN97" i="1"/>
  <c r="BM97" i="1"/>
  <c r="BK97" i="1"/>
  <c r="BJ97" i="1"/>
  <c r="BI97" i="1"/>
  <c r="BH97" i="1"/>
  <c r="BF97" i="1"/>
  <c r="BE97" i="1"/>
  <c r="BD97" i="1"/>
  <c r="BC97" i="1"/>
  <c r="BA97" i="1"/>
  <c r="AZ97" i="1"/>
  <c r="AY97" i="1"/>
  <c r="AX97" i="1"/>
  <c r="AV97" i="1"/>
  <c r="AU97" i="1"/>
  <c r="AT97" i="1"/>
  <c r="AS97" i="1"/>
  <c r="AQ97" i="1"/>
  <c r="AP97" i="1"/>
  <c r="AO97" i="1"/>
  <c r="AN97" i="1"/>
  <c r="AL97" i="1"/>
  <c r="AK97" i="1"/>
  <c r="AJ97" i="1"/>
  <c r="AI97" i="1"/>
  <c r="AH97" i="1"/>
  <c r="AG97" i="1"/>
  <c r="AF97" i="1"/>
  <c r="AE97" i="1"/>
  <c r="AD97" i="1"/>
  <c r="AB97" i="1"/>
  <c r="AA97" i="1"/>
  <c r="Z97" i="1"/>
  <c r="Y97" i="1"/>
  <c r="W97" i="1"/>
  <c r="V97" i="1"/>
  <c r="U97" i="1"/>
  <c r="T97" i="1"/>
  <c r="N97" i="1"/>
  <c r="M97" i="1"/>
  <c r="J97" i="1"/>
  <c r="S112" i="1"/>
  <c r="X112" i="1"/>
  <c r="AC112" i="1"/>
  <c r="AH112" i="1"/>
  <c r="AM112" i="1"/>
  <c r="AR112" i="1"/>
  <c r="AW112" i="1"/>
  <c r="BB112" i="1"/>
  <c r="BL112" i="1"/>
  <c r="BG112" i="1"/>
  <c r="BZ112" i="1"/>
  <c r="BY112" i="1"/>
  <c r="BX112" i="1"/>
  <c r="BW112" i="1"/>
  <c r="BU112" i="1"/>
  <c r="BT112" i="1"/>
  <c r="BS112" i="1"/>
  <c r="BR112" i="1"/>
  <c r="X111" i="1"/>
  <c r="S111" i="1"/>
  <c r="AM111" i="1"/>
  <c r="AH111" i="1"/>
  <c r="AC111" i="1"/>
  <c r="BZ111" i="1"/>
  <c r="BY111" i="1"/>
  <c r="BX111" i="1"/>
  <c r="BW111" i="1"/>
  <c r="BU111" i="1"/>
  <c r="BT111" i="1"/>
  <c r="BS111" i="1"/>
  <c r="BR111" i="1"/>
  <c r="BL111" i="1"/>
  <c r="BG111" i="1"/>
  <c r="BB111" i="1"/>
  <c r="AW111" i="1"/>
  <c r="AR111" i="1"/>
  <c r="AM110" i="1"/>
  <c r="AR110" i="1"/>
  <c r="AW110" i="1"/>
  <c r="BB110" i="1"/>
  <c r="BG110" i="1"/>
  <c r="BL110" i="1"/>
  <c r="Z19" i="1" l="1"/>
  <c r="AV19" i="1"/>
  <c r="AV13" i="1" s="1"/>
  <c r="BE20" i="1"/>
  <c r="V19" i="1"/>
  <c r="Y19" i="1"/>
  <c r="AI19" i="1"/>
  <c r="AS19" i="1"/>
  <c r="AS13" i="1" s="1"/>
  <c r="BC19" i="1"/>
  <c r="BC13" i="1" s="1"/>
  <c r="BM19" i="1"/>
  <c r="BM13" i="1" s="1"/>
  <c r="AA19" i="1"/>
  <c r="T19" i="1"/>
  <c r="T13" i="1" s="1"/>
  <c r="AD19" i="1"/>
  <c r="AD13" i="1" s="1"/>
  <c r="AN19" i="1"/>
  <c r="AX19" i="1"/>
  <c r="AX13" i="1" s="1"/>
  <c r="BH19" i="1"/>
  <c r="BH13" i="1" s="1"/>
  <c r="BO19" i="1"/>
  <c r="BO13" i="1" s="1"/>
  <c r="AU19" i="1"/>
  <c r="AU13" i="1" s="1"/>
  <c r="AK19" i="1"/>
  <c r="AK13" i="1" s="1"/>
  <c r="BV111" i="1"/>
  <c r="L111" i="1" s="1"/>
  <c r="BQ111" i="1"/>
  <c r="J19" i="1"/>
  <c r="M19" i="1"/>
  <c r="M13" i="1" s="1"/>
  <c r="N19" i="1"/>
  <c r="N13" i="1" s="1"/>
  <c r="Z13" i="1"/>
  <c r="BK13" i="1"/>
  <c r="U13" i="1"/>
  <c r="AA13" i="1"/>
  <c r="AY13" i="1"/>
  <c r="V13" i="1"/>
  <c r="AB13" i="1"/>
  <c r="AN13" i="1"/>
  <c r="AT13" i="1"/>
  <c r="AZ13" i="1"/>
  <c r="BN13" i="1"/>
  <c r="J13" i="1"/>
  <c r="W13" i="1"/>
  <c r="AI13" i="1"/>
  <c r="AO13" i="1"/>
  <c r="BA13" i="1"/>
  <c r="AJ13" i="1"/>
  <c r="AP13" i="1"/>
  <c r="BI13" i="1"/>
  <c r="Y13" i="1"/>
  <c r="AE13" i="1"/>
  <c r="AQ13" i="1"/>
  <c r="BD13" i="1"/>
  <c r="BJ13" i="1"/>
  <c r="BE19" i="1"/>
  <c r="BE13" i="1" s="1"/>
  <c r="AL19" i="1"/>
  <c r="AL13" i="1" s="1"/>
  <c r="BP19" i="1"/>
  <c r="BP13" i="1" s="1"/>
  <c r="BF19" i="1"/>
  <c r="BF13" i="1" s="1"/>
  <c r="N17" i="1"/>
  <c r="BV112" i="1"/>
  <c r="BQ112" i="1"/>
  <c r="BZ110" i="1"/>
  <c r="BY110" i="1"/>
  <c r="BX110" i="1"/>
  <c r="BW110" i="1"/>
  <c r="BU110" i="1"/>
  <c r="BT110" i="1"/>
  <c r="BS110" i="1"/>
  <c r="BR110" i="1"/>
  <c r="AH110" i="1"/>
  <c r="BV110" i="1" s="1"/>
  <c r="AC110" i="1"/>
  <c r="BQ110" i="1" s="1"/>
  <c r="Q110" i="1" s="1"/>
  <c r="X110" i="1"/>
  <c r="S110" i="1"/>
  <c r="BZ109" i="1"/>
  <c r="BY109" i="1"/>
  <c r="BX109" i="1"/>
  <c r="BW109" i="1"/>
  <c r="BU109" i="1"/>
  <c r="BT109" i="1"/>
  <c r="BS109" i="1"/>
  <c r="BR109" i="1"/>
  <c r="BZ108" i="1"/>
  <c r="BY108" i="1"/>
  <c r="BX108" i="1"/>
  <c r="BW108" i="1"/>
  <c r="BU108" i="1"/>
  <c r="BT108" i="1"/>
  <c r="BS108" i="1"/>
  <c r="BR108" i="1"/>
  <c r="BL109" i="1"/>
  <c r="BL108" i="1"/>
  <c r="BG109" i="1"/>
  <c r="BG108" i="1"/>
  <c r="BB109" i="1"/>
  <c r="BB108" i="1"/>
  <c r="AW109" i="1"/>
  <c r="AW108" i="1"/>
  <c r="AR109" i="1"/>
  <c r="AR108" i="1"/>
  <c r="AM109" i="1"/>
  <c r="AM108" i="1"/>
  <c r="AH108" i="1"/>
  <c r="AH109" i="1"/>
  <c r="AC109" i="1"/>
  <c r="AC108" i="1"/>
  <c r="X109" i="1"/>
  <c r="X108" i="1"/>
  <c r="S108" i="1"/>
  <c r="S109" i="1"/>
  <c r="BX107" i="1"/>
  <c r="BW107" i="1"/>
  <c r="BU107" i="1"/>
  <c r="BT107" i="1"/>
  <c r="BS107" i="1"/>
  <c r="BR107" i="1"/>
  <c r="BL107" i="1"/>
  <c r="BG107" i="1"/>
  <c r="BB107" i="1"/>
  <c r="AW107" i="1"/>
  <c r="AR107" i="1"/>
  <c r="AM107" i="1"/>
  <c r="AC107" i="1"/>
  <c r="X107" i="1"/>
  <c r="S107" i="1"/>
  <c r="BZ107" i="1"/>
  <c r="BY107" i="1"/>
  <c r="BZ106" i="1"/>
  <c r="BY106" i="1"/>
  <c r="BX106" i="1"/>
  <c r="BW106" i="1"/>
  <c r="BU106" i="1"/>
  <c r="BT106" i="1"/>
  <c r="BS106" i="1"/>
  <c r="BR106" i="1"/>
  <c r="BL106" i="1"/>
  <c r="BG106" i="1"/>
  <c r="BB106" i="1"/>
  <c r="AW106" i="1"/>
  <c r="AR106" i="1"/>
  <c r="AM106" i="1"/>
  <c r="AH106" i="1"/>
  <c r="AC106" i="1"/>
  <c r="X106" i="1"/>
  <c r="S106" i="1"/>
  <c r="BX105" i="1"/>
  <c r="BW105" i="1"/>
  <c r="BU105" i="1"/>
  <c r="BT105" i="1"/>
  <c r="BS105" i="1"/>
  <c r="BR105" i="1"/>
  <c r="BG105" i="1"/>
  <c r="BB105" i="1"/>
  <c r="AW105" i="1"/>
  <c r="BL105" i="1"/>
  <c r="AR105" i="1"/>
  <c r="AM105" i="1"/>
  <c r="AC105" i="1"/>
  <c r="X105" i="1"/>
  <c r="S105" i="1"/>
  <c r="I105" i="1" s="1"/>
  <c r="AL105" i="1"/>
  <c r="AL99" i="1" s="1"/>
  <c r="AK105" i="1"/>
  <c r="AH105" i="1" s="1"/>
  <c r="BL104" i="1"/>
  <c r="BZ104" i="1"/>
  <c r="BY104" i="1"/>
  <c r="BX104" i="1"/>
  <c r="BW104" i="1"/>
  <c r="BU104" i="1"/>
  <c r="BT104" i="1"/>
  <c r="BS104" i="1"/>
  <c r="BR104" i="1"/>
  <c r="BG104" i="1"/>
  <c r="BB104" i="1"/>
  <c r="AW104" i="1"/>
  <c r="AR104" i="1"/>
  <c r="AM104" i="1"/>
  <c r="AH104" i="1"/>
  <c r="AC104" i="1"/>
  <c r="X104" i="1"/>
  <c r="S104" i="1"/>
  <c r="BZ103" i="1"/>
  <c r="BY103" i="1"/>
  <c r="BX103" i="1"/>
  <c r="BW103" i="1"/>
  <c r="BU103" i="1"/>
  <c r="BT103" i="1"/>
  <c r="BS103" i="1"/>
  <c r="BR103" i="1"/>
  <c r="BZ102" i="1"/>
  <c r="BY102" i="1"/>
  <c r="BX102" i="1"/>
  <c r="BW102" i="1"/>
  <c r="BU102" i="1"/>
  <c r="BT102" i="1"/>
  <c r="BS102" i="1"/>
  <c r="BR102" i="1"/>
  <c r="BZ101" i="1"/>
  <c r="BY101" i="1"/>
  <c r="BX101" i="1"/>
  <c r="BW101" i="1"/>
  <c r="BU101" i="1"/>
  <c r="BT101" i="1"/>
  <c r="BS101" i="1"/>
  <c r="BR101" i="1"/>
  <c r="BZ100" i="1"/>
  <c r="BY100" i="1"/>
  <c r="BX100" i="1"/>
  <c r="BX99" i="1" s="1"/>
  <c r="BW100" i="1"/>
  <c r="BS100" i="1"/>
  <c r="BR100" i="1"/>
  <c r="BB103" i="1"/>
  <c r="BB102" i="1"/>
  <c r="BB101" i="1"/>
  <c r="BB100" i="1"/>
  <c r="BL103" i="1"/>
  <c r="BL102" i="1"/>
  <c r="BL101" i="1"/>
  <c r="BL100" i="1"/>
  <c r="BG103" i="1"/>
  <c r="BG102" i="1"/>
  <c r="BG101" i="1"/>
  <c r="BG100" i="1"/>
  <c r="AW103" i="1"/>
  <c r="AW102" i="1"/>
  <c r="AW101" i="1"/>
  <c r="AW100" i="1"/>
  <c r="AR101" i="1"/>
  <c r="AR100" i="1"/>
  <c r="AR103" i="1"/>
  <c r="AR102" i="1"/>
  <c r="AM101" i="1"/>
  <c r="AM103" i="1"/>
  <c r="AM102" i="1"/>
  <c r="AM100" i="1"/>
  <c r="AH103" i="1"/>
  <c r="AH102" i="1"/>
  <c r="AC103" i="1"/>
  <c r="AC102" i="1"/>
  <c r="AC101" i="1"/>
  <c r="X103" i="1"/>
  <c r="X102" i="1"/>
  <c r="X101" i="1"/>
  <c r="X100" i="1"/>
  <c r="S103" i="1"/>
  <c r="S102" i="1"/>
  <c r="S101" i="1"/>
  <c r="S100" i="1"/>
  <c r="AG100" i="1"/>
  <c r="AG99" i="1" s="1"/>
  <c r="AF100" i="1"/>
  <c r="BZ98" i="1"/>
  <c r="BZ97" i="1" s="1"/>
  <c r="BY98" i="1"/>
  <c r="BY97" i="1" s="1"/>
  <c r="BX98" i="1"/>
  <c r="BX97" i="1" s="1"/>
  <c r="BW98" i="1"/>
  <c r="BW97" i="1" s="1"/>
  <c r="BU98" i="1"/>
  <c r="BU97" i="1" s="1"/>
  <c r="BT98" i="1"/>
  <c r="BT97" i="1" s="1"/>
  <c r="BS98" i="1"/>
  <c r="BS97" i="1" s="1"/>
  <c r="BR98" i="1"/>
  <c r="BR97" i="1" s="1"/>
  <c r="BG98" i="1"/>
  <c r="BG97" i="1" s="1"/>
  <c r="BL98" i="1"/>
  <c r="BL97" i="1" s="1"/>
  <c r="BB98" i="1"/>
  <c r="BB97" i="1" s="1"/>
  <c r="AW98" i="1"/>
  <c r="AW97" i="1" s="1"/>
  <c r="AR98" i="1"/>
  <c r="AR97" i="1" s="1"/>
  <c r="AR95" i="1"/>
  <c r="AR94" i="1"/>
  <c r="AR93" i="1"/>
  <c r="AM98" i="1"/>
  <c r="AM97" i="1" s="1"/>
  <c r="AM95" i="1"/>
  <c r="AM94" i="1"/>
  <c r="AM93" i="1"/>
  <c r="AM92" i="1"/>
  <c r="AM91" i="1"/>
  <c r="AC98" i="1"/>
  <c r="AC97" i="1" s="1"/>
  <c r="X98" i="1"/>
  <c r="X97" i="1" s="1"/>
  <c r="S98" i="1"/>
  <c r="S97" i="1" s="1"/>
  <c r="J85" i="1"/>
  <c r="J72" i="1" s="1"/>
  <c r="J16" i="1" s="1"/>
  <c r="BZ95" i="1"/>
  <c r="BX95" i="1"/>
  <c r="BW95" i="1"/>
  <c r="BU95" i="1"/>
  <c r="BT95" i="1"/>
  <c r="BS95" i="1"/>
  <c r="BR95" i="1"/>
  <c r="BL95" i="1"/>
  <c r="BG95" i="1"/>
  <c r="BB95" i="1"/>
  <c r="AW95" i="1"/>
  <c r="AC95" i="1"/>
  <c r="X95" i="1"/>
  <c r="S95" i="1"/>
  <c r="AK95" i="1"/>
  <c r="BY95" i="1" s="1"/>
  <c r="BL94" i="1"/>
  <c r="BL93" i="1"/>
  <c r="BG94" i="1"/>
  <c r="BG93" i="1"/>
  <c r="BZ94" i="1"/>
  <c r="BY94" i="1"/>
  <c r="BX94" i="1"/>
  <c r="BW94" i="1"/>
  <c r="BU94" i="1"/>
  <c r="BT94" i="1"/>
  <c r="BS94" i="1"/>
  <c r="BR94" i="1"/>
  <c r="BB94" i="1"/>
  <c r="BB93" i="1"/>
  <c r="AW94" i="1"/>
  <c r="AW93" i="1"/>
  <c r="S94" i="1"/>
  <c r="AH94" i="1"/>
  <c r="AC94" i="1"/>
  <c r="X94" i="1"/>
  <c r="X93" i="1"/>
  <c r="S93" i="1"/>
  <c r="BU93" i="1"/>
  <c r="BT93" i="1"/>
  <c r="BS93" i="1"/>
  <c r="BR93" i="1"/>
  <c r="BU92" i="1"/>
  <c r="BT92" i="1"/>
  <c r="BS92" i="1"/>
  <c r="BR92" i="1"/>
  <c r="BZ93" i="1"/>
  <c r="BY93" i="1"/>
  <c r="BX93" i="1"/>
  <c r="BW93" i="1"/>
  <c r="AH93" i="1"/>
  <c r="AH92" i="1"/>
  <c r="AC93" i="1"/>
  <c r="AC92" i="1"/>
  <c r="X92" i="1"/>
  <c r="X91" i="1"/>
  <c r="X90" i="1"/>
  <c r="X89" i="1"/>
  <c r="X88" i="1"/>
  <c r="S92" i="1"/>
  <c r="S91" i="1"/>
  <c r="S90" i="1"/>
  <c r="S89" i="1"/>
  <c r="S88" i="1"/>
  <c r="BZ92" i="1"/>
  <c r="BY92" i="1"/>
  <c r="BX92" i="1"/>
  <c r="BW92" i="1"/>
  <c r="BL92" i="1"/>
  <c r="BG92" i="1"/>
  <c r="BB92" i="1"/>
  <c r="AW92" i="1"/>
  <c r="AR92" i="1"/>
  <c r="BZ91" i="1"/>
  <c r="BY91" i="1"/>
  <c r="BX91" i="1"/>
  <c r="BW91" i="1"/>
  <c r="BU91" i="1"/>
  <c r="BT91" i="1"/>
  <c r="BS91" i="1"/>
  <c r="BR91" i="1"/>
  <c r="BL91" i="1"/>
  <c r="BG91" i="1"/>
  <c r="BB91" i="1"/>
  <c r="AW91" i="1"/>
  <c r="AR91" i="1"/>
  <c r="AH91" i="1"/>
  <c r="AC91" i="1"/>
  <c r="BN62" i="1"/>
  <c r="BN44" i="1" s="1"/>
  <c r="BM62" i="1"/>
  <c r="BM44" i="1" s="1"/>
  <c r="BK62" i="1"/>
  <c r="BK44" i="1" s="1"/>
  <c r="BJ62" i="1"/>
  <c r="BJ44" i="1" s="1"/>
  <c r="BI62" i="1"/>
  <c r="BI44" i="1" s="1"/>
  <c r="BH62" i="1"/>
  <c r="BH44" i="1" s="1"/>
  <c r="BD62" i="1"/>
  <c r="BD44" i="1" s="1"/>
  <c r="BC62" i="1"/>
  <c r="BC44" i="1" s="1"/>
  <c r="BA62" i="1"/>
  <c r="BA44" i="1" s="1"/>
  <c r="AZ62" i="1"/>
  <c r="AZ44" i="1" s="1"/>
  <c r="AY62" i="1"/>
  <c r="AY44" i="1" s="1"/>
  <c r="AX62" i="1"/>
  <c r="AX44" i="1" s="1"/>
  <c r="AT62" i="1"/>
  <c r="AT44" i="1" s="1"/>
  <c r="AS62" i="1"/>
  <c r="AS44" i="1" s="1"/>
  <c r="AQ62" i="1"/>
  <c r="AQ44" i="1" s="1"/>
  <c r="AP62" i="1"/>
  <c r="AP44" i="1" s="1"/>
  <c r="AO62" i="1"/>
  <c r="AO44" i="1" s="1"/>
  <c r="AN62" i="1"/>
  <c r="AN44" i="1" s="1"/>
  <c r="AJ62" i="1"/>
  <c r="AJ44" i="1" s="1"/>
  <c r="AI62" i="1"/>
  <c r="AI44" i="1" s="1"/>
  <c r="AG62" i="1"/>
  <c r="AG44" i="1" s="1"/>
  <c r="AF62" i="1"/>
  <c r="AF44" i="1" s="1"/>
  <c r="AE62" i="1"/>
  <c r="AE44" i="1" s="1"/>
  <c r="AD62" i="1"/>
  <c r="AD44" i="1" s="1"/>
  <c r="AB62" i="1"/>
  <c r="AB44" i="1" s="1"/>
  <c r="AA62" i="1"/>
  <c r="AA44" i="1" s="1"/>
  <c r="Z62" i="1"/>
  <c r="Z44" i="1" s="1"/>
  <c r="Y62" i="1"/>
  <c r="Y44" i="1" s="1"/>
  <c r="N62" i="1"/>
  <c r="N44" i="1" s="1"/>
  <c r="M62" i="1"/>
  <c r="M44" i="1" s="1"/>
  <c r="J62" i="1"/>
  <c r="J44" i="1" s="1"/>
  <c r="BL71" i="1"/>
  <c r="BG71" i="1"/>
  <c r="AW71" i="1"/>
  <c r="AR71" i="1"/>
  <c r="AM71" i="1"/>
  <c r="AH71" i="1"/>
  <c r="AC71" i="1"/>
  <c r="BZ71" i="1"/>
  <c r="BY71" i="1"/>
  <c r="BX71" i="1"/>
  <c r="BW71" i="1"/>
  <c r="BU71" i="1"/>
  <c r="BT71" i="1"/>
  <c r="BS71" i="1"/>
  <c r="BR71" i="1"/>
  <c r="X71" i="1"/>
  <c r="W71" i="1" s="1"/>
  <c r="V71" i="1" s="1"/>
  <c r="U71" i="1" s="1"/>
  <c r="T71" i="1" s="1"/>
  <c r="S71" i="1" s="1"/>
  <c r="BY90" i="1"/>
  <c r="BX90" i="1"/>
  <c r="BW90" i="1"/>
  <c r="BU90" i="1"/>
  <c r="BT90" i="1"/>
  <c r="BS90" i="1"/>
  <c r="BR90" i="1"/>
  <c r="BX89" i="1"/>
  <c r="BW89" i="1"/>
  <c r="BU89" i="1"/>
  <c r="BT89" i="1"/>
  <c r="BS89" i="1"/>
  <c r="BR89" i="1"/>
  <c r="BL90" i="1"/>
  <c r="BL89" i="1"/>
  <c r="BG90" i="1"/>
  <c r="BG89" i="1"/>
  <c r="BB90" i="1"/>
  <c r="BB89" i="1"/>
  <c r="AW90" i="1"/>
  <c r="AW89" i="1"/>
  <c r="AR89" i="1"/>
  <c r="AM90" i="1"/>
  <c r="AM89" i="1"/>
  <c r="AH90" i="1"/>
  <c r="AC90" i="1"/>
  <c r="AC89" i="1"/>
  <c r="AV90" i="1"/>
  <c r="AL89" i="1"/>
  <c r="AK89" i="1"/>
  <c r="BZ88" i="1"/>
  <c r="BY88" i="1"/>
  <c r="BX88" i="1"/>
  <c r="BW88" i="1"/>
  <c r="BU88" i="1"/>
  <c r="BS88" i="1"/>
  <c r="BR88" i="1"/>
  <c r="BL88" i="1"/>
  <c r="BG88" i="1"/>
  <c r="BB88" i="1"/>
  <c r="AW88" i="1"/>
  <c r="AR88" i="1"/>
  <c r="AH88" i="1"/>
  <c r="AP88" i="1"/>
  <c r="AF88" i="1"/>
  <c r="X87" i="1"/>
  <c r="S87" i="1"/>
  <c r="BZ87" i="1"/>
  <c r="BY87" i="1"/>
  <c r="BX87" i="1"/>
  <c r="BW87" i="1"/>
  <c r="BU87" i="1"/>
  <c r="BU86" i="1" s="1"/>
  <c r="BT87" i="1"/>
  <c r="BS87" i="1"/>
  <c r="BR87" i="1"/>
  <c r="BL87" i="1"/>
  <c r="BG87" i="1"/>
  <c r="BB87" i="1"/>
  <c r="AW87" i="1"/>
  <c r="AR87" i="1"/>
  <c r="AM87" i="1"/>
  <c r="AH87" i="1"/>
  <c r="AC87" i="1"/>
  <c r="D62" i="1"/>
  <c r="BY70" i="1"/>
  <c r="BX70" i="1"/>
  <c r="BW70" i="1"/>
  <c r="BU70" i="1"/>
  <c r="BT70" i="1"/>
  <c r="BS70" i="1"/>
  <c r="BR70" i="1"/>
  <c r="BX69" i="1"/>
  <c r="BW69" i="1"/>
  <c r="BU69" i="1"/>
  <c r="BT69" i="1"/>
  <c r="BS69" i="1"/>
  <c r="BR69" i="1"/>
  <c r="BX68" i="1"/>
  <c r="BW68" i="1"/>
  <c r="BU68" i="1"/>
  <c r="BT68" i="1"/>
  <c r="BS68" i="1"/>
  <c r="BR68" i="1"/>
  <c r="BY67" i="1"/>
  <c r="BX67" i="1"/>
  <c r="BW67" i="1"/>
  <c r="BU67" i="1"/>
  <c r="BT67" i="1"/>
  <c r="BS67" i="1"/>
  <c r="BR67" i="1"/>
  <c r="BX66" i="1"/>
  <c r="BW66" i="1"/>
  <c r="BU66" i="1"/>
  <c r="BT66" i="1"/>
  <c r="BS66" i="1"/>
  <c r="BR66" i="1"/>
  <c r="BY65" i="1"/>
  <c r="BX65" i="1"/>
  <c r="BW65" i="1"/>
  <c r="BU65" i="1"/>
  <c r="BT65" i="1"/>
  <c r="BS65" i="1"/>
  <c r="BR65" i="1"/>
  <c r="BX64" i="1"/>
  <c r="BW64" i="1"/>
  <c r="BU64" i="1"/>
  <c r="BT64" i="1"/>
  <c r="BS64" i="1"/>
  <c r="BR64" i="1"/>
  <c r="BL69" i="1"/>
  <c r="BL67" i="1"/>
  <c r="BL65" i="1"/>
  <c r="BG70" i="1"/>
  <c r="BG69" i="1"/>
  <c r="BG68" i="1"/>
  <c r="BG67" i="1"/>
  <c r="BG66" i="1"/>
  <c r="BG65" i="1"/>
  <c r="BG64" i="1"/>
  <c r="AR69" i="1"/>
  <c r="AR67" i="1"/>
  <c r="AR66" i="1"/>
  <c r="AR65" i="1"/>
  <c r="AM70" i="1"/>
  <c r="AM69" i="1"/>
  <c r="AM68" i="1"/>
  <c r="AM67" i="1"/>
  <c r="AM66" i="1"/>
  <c r="AM65" i="1"/>
  <c r="AM64" i="1"/>
  <c r="AH70" i="1"/>
  <c r="AH68" i="1"/>
  <c r="AH66" i="1"/>
  <c r="AH64" i="1"/>
  <c r="AC70" i="1"/>
  <c r="AC69" i="1"/>
  <c r="AC68" i="1"/>
  <c r="AC67" i="1"/>
  <c r="AC66" i="1"/>
  <c r="AC65" i="1"/>
  <c r="AC64" i="1"/>
  <c r="X70" i="1"/>
  <c r="W70" i="1" s="1"/>
  <c r="V70" i="1" s="1"/>
  <c r="U70" i="1" s="1"/>
  <c r="T70" i="1" s="1"/>
  <c r="S70" i="1" s="1"/>
  <c r="X69" i="1"/>
  <c r="W69" i="1" s="1"/>
  <c r="V69" i="1" s="1"/>
  <c r="U69" i="1" s="1"/>
  <c r="T69" i="1" s="1"/>
  <c r="S69" i="1" s="1"/>
  <c r="X68" i="1"/>
  <c r="W68" i="1" s="1"/>
  <c r="V68" i="1" s="1"/>
  <c r="U68" i="1" s="1"/>
  <c r="T68" i="1" s="1"/>
  <c r="S68" i="1" s="1"/>
  <c r="X67" i="1"/>
  <c r="W67" i="1" s="1"/>
  <c r="V67" i="1" s="1"/>
  <c r="U67" i="1" s="1"/>
  <c r="T67" i="1" s="1"/>
  <c r="S67" i="1" s="1"/>
  <c r="X66" i="1"/>
  <c r="W66" i="1" s="1"/>
  <c r="V66" i="1" s="1"/>
  <c r="U66" i="1" s="1"/>
  <c r="T66" i="1" s="1"/>
  <c r="S66" i="1" s="1"/>
  <c r="X65" i="1"/>
  <c r="W65" i="1" s="1"/>
  <c r="V65" i="1" s="1"/>
  <c r="U65" i="1" s="1"/>
  <c r="T65" i="1" s="1"/>
  <c r="S65" i="1" s="1"/>
  <c r="X64" i="1"/>
  <c r="AW70" i="1"/>
  <c r="BP70" i="1"/>
  <c r="BL70" i="1" s="1"/>
  <c r="BF70" i="1"/>
  <c r="BB70" i="1" s="1"/>
  <c r="AV70" i="1"/>
  <c r="AR70" i="1" s="1"/>
  <c r="BB69" i="1"/>
  <c r="AW69" i="1"/>
  <c r="AL69" i="1"/>
  <c r="AK69" i="1" s="1"/>
  <c r="AM63" i="1"/>
  <c r="AR63" i="1"/>
  <c r="AW68" i="1"/>
  <c r="AW67" i="1"/>
  <c r="AW66" i="1"/>
  <c r="AW65" i="1"/>
  <c r="AW63" i="1"/>
  <c r="BB67" i="1"/>
  <c r="BB66" i="1"/>
  <c r="BB65" i="1"/>
  <c r="BB63" i="1"/>
  <c r="BG63" i="1"/>
  <c r="BL63" i="1"/>
  <c r="BP68" i="1"/>
  <c r="BO68" i="1" s="1"/>
  <c r="BL68" i="1" s="1"/>
  <c r="BF68" i="1"/>
  <c r="BE68" i="1" s="1"/>
  <c r="BB68" i="1" s="1"/>
  <c r="AV68" i="1"/>
  <c r="AL67" i="1"/>
  <c r="AH67" i="1" s="1"/>
  <c r="BP66" i="1"/>
  <c r="BO66" i="1" s="1"/>
  <c r="BY66" i="1" s="1"/>
  <c r="AL65" i="1"/>
  <c r="BZ65" i="1" s="1"/>
  <c r="AW64" i="1"/>
  <c r="BZ63" i="1"/>
  <c r="BY63" i="1"/>
  <c r="BX63" i="1"/>
  <c r="BW63" i="1"/>
  <c r="BU63" i="1"/>
  <c r="BT63" i="1"/>
  <c r="BS63" i="1"/>
  <c r="BR63" i="1"/>
  <c r="AH63" i="1"/>
  <c r="AC63" i="1"/>
  <c r="X63" i="1"/>
  <c r="W63" i="1" s="1"/>
  <c r="V63" i="1" s="1"/>
  <c r="U63" i="1" s="1"/>
  <c r="T63" i="1" s="1"/>
  <c r="S63" i="1" s="1"/>
  <c r="BL22" i="1"/>
  <c r="BL21" i="1"/>
  <c r="BG22" i="1"/>
  <c r="BG21" i="1"/>
  <c r="BG20" i="1" s="1"/>
  <c r="BB22" i="1"/>
  <c r="BB21" i="1"/>
  <c r="AW22" i="1"/>
  <c r="AW21" i="1"/>
  <c r="AR22" i="1"/>
  <c r="AR21" i="1"/>
  <c r="AM22" i="1"/>
  <c r="AM21" i="1"/>
  <c r="AM20" i="1" s="1"/>
  <c r="AH22" i="1"/>
  <c r="S22" i="1"/>
  <c r="S21" i="1"/>
  <c r="X22" i="1"/>
  <c r="X21" i="1"/>
  <c r="AC22" i="1"/>
  <c r="S25" i="1"/>
  <c r="S24" i="1"/>
  <c r="X25" i="1"/>
  <c r="X24" i="1"/>
  <c r="X23" i="1" s="1"/>
  <c r="BL24" i="1"/>
  <c r="BL25" i="1"/>
  <c r="BG25" i="1"/>
  <c r="BG24" i="1"/>
  <c r="BB24" i="1"/>
  <c r="AW25" i="1"/>
  <c r="AW24" i="1"/>
  <c r="AR25" i="1"/>
  <c r="AR24" i="1"/>
  <c r="AM24" i="1"/>
  <c r="AM23" i="1" s="1"/>
  <c r="AH25" i="1"/>
  <c r="AH24" i="1"/>
  <c r="AH23" i="1" s="1"/>
  <c r="AC25" i="1"/>
  <c r="AC24" i="1"/>
  <c r="BP64" i="1"/>
  <c r="BO64" i="1" s="1"/>
  <c r="BF64" i="1"/>
  <c r="BE64" i="1" s="1"/>
  <c r="BB64" i="1" s="1"/>
  <c r="AV64" i="1"/>
  <c r="BZ25" i="1"/>
  <c r="BY25" i="1"/>
  <c r="BX25" i="1"/>
  <c r="BW25" i="1"/>
  <c r="BU25" i="1"/>
  <c r="BT25" i="1"/>
  <c r="BS25" i="1"/>
  <c r="BR25" i="1"/>
  <c r="BZ24" i="1"/>
  <c r="BY24" i="1"/>
  <c r="BX24" i="1"/>
  <c r="BW24" i="1"/>
  <c r="BU23" i="1"/>
  <c r="BT24" i="1"/>
  <c r="BT23" i="1" s="1"/>
  <c r="BS24" i="1"/>
  <c r="BR24" i="1"/>
  <c r="BL86" i="1" l="1"/>
  <c r="AW23" i="1"/>
  <c r="BR86" i="1"/>
  <c r="BW86" i="1"/>
  <c r="BL23" i="1"/>
  <c r="AW20" i="1"/>
  <c r="BY23" i="1"/>
  <c r="AW86" i="1"/>
  <c r="AR99" i="1"/>
  <c r="P111" i="1"/>
  <c r="BB86" i="1"/>
  <c r="BX86" i="1"/>
  <c r="X99" i="1"/>
  <c r="X17" i="1" s="1"/>
  <c r="K111" i="1"/>
  <c r="AM88" i="1"/>
  <c r="AM86" i="1" s="1"/>
  <c r="AP86" i="1"/>
  <c r="AP85" i="1" s="1"/>
  <c r="AP72" i="1" s="1"/>
  <c r="AP16" i="1" s="1"/>
  <c r="AP12" i="1" s="1"/>
  <c r="BG86" i="1"/>
  <c r="AM99" i="1"/>
  <c r="AW99" i="1"/>
  <c r="AW17" i="1" s="1"/>
  <c r="BL99" i="1"/>
  <c r="BR99" i="1"/>
  <c r="BQ104" i="1"/>
  <c r="I104" i="1" s="1"/>
  <c r="AK99" i="1"/>
  <c r="AK17" i="1" s="1"/>
  <c r="BQ107" i="1"/>
  <c r="O107" i="1" s="1"/>
  <c r="R111" i="1"/>
  <c r="BZ90" i="1"/>
  <c r="AV86" i="1"/>
  <c r="AF99" i="1"/>
  <c r="AF17" i="1" s="1"/>
  <c r="BS99" i="1"/>
  <c r="AC86" i="1"/>
  <c r="S86" i="1"/>
  <c r="BS86" i="1"/>
  <c r="X86" i="1"/>
  <c r="BY89" i="1"/>
  <c r="BY86" i="1" s="1"/>
  <c r="AK86" i="1"/>
  <c r="S99" i="1"/>
  <c r="S17" i="1" s="1"/>
  <c r="AC88" i="1"/>
  <c r="AF86" i="1"/>
  <c r="BZ89" i="1"/>
  <c r="AL86" i="1"/>
  <c r="AL85" i="1" s="1"/>
  <c r="AL72" i="1" s="1"/>
  <c r="BG99" i="1"/>
  <c r="BB99" i="1"/>
  <c r="BW99" i="1"/>
  <c r="BW17" i="1" s="1"/>
  <c r="X20" i="1"/>
  <c r="X19" i="1" s="1"/>
  <c r="X13" i="1" s="1"/>
  <c r="BQ109" i="1"/>
  <c r="BV105" i="1"/>
  <c r="K105" i="1" s="1"/>
  <c r="AR23" i="1"/>
  <c r="BG23" i="1"/>
  <c r="BG19" i="1" s="1"/>
  <c r="BG13" i="1" s="1"/>
  <c r="S23" i="1"/>
  <c r="AM17" i="1"/>
  <c r="AR17" i="1"/>
  <c r="BG17" i="1"/>
  <c r="BR17" i="1"/>
  <c r="BZ23" i="1"/>
  <c r="BX23" i="1"/>
  <c r="BR23" i="1"/>
  <c r="BS23" i="1"/>
  <c r="AC23" i="1"/>
  <c r="BL20" i="1"/>
  <c r="BU100" i="1"/>
  <c r="AG17" i="1"/>
  <c r="BS17" i="1"/>
  <c r="BY105" i="1"/>
  <c r="BY99" i="1" s="1"/>
  <c r="BY17" i="1" s="1"/>
  <c r="I111" i="1"/>
  <c r="Q111" i="1"/>
  <c r="H111" i="1"/>
  <c r="O111" i="1"/>
  <c r="BQ98" i="1"/>
  <c r="H98" i="1" s="1"/>
  <c r="H97" i="1" s="1"/>
  <c r="BB17" i="1"/>
  <c r="BT100" i="1"/>
  <c r="BZ105" i="1"/>
  <c r="AL17" i="1"/>
  <c r="I110" i="1"/>
  <c r="H110" i="1"/>
  <c r="O110" i="1"/>
  <c r="I112" i="1"/>
  <c r="H112" i="1"/>
  <c r="Q112" i="1"/>
  <c r="O112" i="1"/>
  <c r="BB20" i="1"/>
  <c r="BB19" i="1" s="1"/>
  <c r="BB13" i="1" s="1"/>
  <c r="I93" i="1"/>
  <c r="O93" i="1"/>
  <c r="H93" i="1"/>
  <c r="BL17" i="1"/>
  <c r="BX17" i="1"/>
  <c r="BV104" i="1"/>
  <c r="R104" i="1" s="1"/>
  <c r="BQ106" i="1"/>
  <c r="BW23" i="1"/>
  <c r="AM19" i="1"/>
  <c r="AM13" i="1" s="1"/>
  <c r="BB23" i="1"/>
  <c r="S20" i="1"/>
  <c r="S19" i="1" s="1"/>
  <c r="S13" i="1" s="1"/>
  <c r="AR20" i="1"/>
  <c r="AR90" i="1"/>
  <c r="AR86" i="1" s="1"/>
  <c r="L93" i="1"/>
  <c r="K93" i="1"/>
  <c r="P93" i="1"/>
  <c r="BQ95" i="1"/>
  <c r="I95" i="1" s="1"/>
  <c r="BV98" i="1"/>
  <c r="BV97" i="1" s="1"/>
  <c r="AC100" i="1"/>
  <c r="BQ105" i="1"/>
  <c r="Q105" i="1" s="1"/>
  <c r="BV106" i="1"/>
  <c r="K106" i="1" s="1"/>
  <c r="BQ108" i="1"/>
  <c r="Q108" i="1" s="1"/>
  <c r="N15" i="1"/>
  <c r="AE15" i="1"/>
  <c r="AO15" i="1"/>
  <c r="AY15" i="1"/>
  <c r="BI15" i="1"/>
  <c r="Y15" i="1"/>
  <c r="AF15" i="1"/>
  <c r="AP15" i="1"/>
  <c r="AZ15" i="1"/>
  <c r="BJ15" i="1"/>
  <c r="Z15" i="1"/>
  <c r="AG15" i="1"/>
  <c r="AQ15" i="1"/>
  <c r="BA15" i="1"/>
  <c r="BK15" i="1"/>
  <c r="AA15" i="1"/>
  <c r="AI15" i="1"/>
  <c r="AS15" i="1"/>
  <c r="BC15" i="1"/>
  <c r="BM15" i="1"/>
  <c r="J15" i="1"/>
  <c r="J18" i="1"/>
  <c r="AB15" i="1"/>
  <c r="AJ15" i="1"/>
  <c r="AT15" i="1"/>
  <c r="BD15" i="1"/>
  <c r="BN15" i="1"/>
  <c r="M15" i="1"/>
  <c r="AD15" i="1"/>
  <c r="AN15" i="1"/>
  <c r="AX15" i="1"/>
  <c r="BH15" i="1"/>
  <c r="J12" i="1"/>
  <c r="BL19" i="1"/>
  <c r="L112" i="1"/>
  <c r="K112" i="1"/>
  <c r="R112" i="1"/>
  <c r="P112" i="1"/>
  <c r="L110" i="1"/>
  <c r="K110" i="1"/>
  <c r="P110" i="1"/>
  <c r="R110" i="1"/>
  <c r="O106" i="1"/>
  <c r="I106" i="1"/>
  <c r="Q106" i="1"/>
  <c r="H106" i="1"/>
  <c r="K98" i="1"/>
  <c r="K97" i="1" s="1"/>
  <c r="R98" i="1"/>
  <c r="R97" i="1" s="1"/>
  <c r="P98" i="1"/>
  <c r="P97" i="1" s="1"/>
  <c r="R106" i="1"/>
  <c r="R105" i="1"/>
  <c r="Q109" i="1"/>
  <c r="O109" i="1"/>
  <c r="I109" i="1"/>
  <c r="H109" i="1"/>
  <c r="H105" i="1"/>
  <c r="AH107" i="1"/>
  <c r="Q98" i="1"/>
  <c r="Q97" i="1" s="1"/>
  <c r="BV108" i="1"/>
  <c r="L108" i="1" s="1"/>
  <c r="BV109" i="1"/>
  <c r="P109" i="1" s="1"/>
  <c r="AQ85" i="1"/>
  <c r="AQ72" i="1" s="1"/>
  <c r="AQ16" i="1" s="1"/>
  <c r="AQ12" i="1" s="1"/>
  <c r="BH85" i="1"/>
  <c r="BH72" i="1" s="1"/>
  <c r="BH16" i="1" s="1"/>
  <c r="AI85" i="1"/>
  <c r="AI72" i="1" s="1"/>
  <c r="AI16" i="1" s="1"/>
  <c r="AG85" i="1"/>
  <c r="AG72" i="1" s="1"/>
  <c r="AG16" i="1" s="1"/>
  <c r="AA85" i="1"/>
  <c r="AA72" i="1" s="1"/>
  <c r="AA16" i="1" s="1"/>
  <c r="U85" i="1"/>
  <c r="U72" i="1" s="1"/>
  <c r="U16" i="1" s="1"/>
  <c r="AB85" i="1"/>
  <c r="AB72" i="1" s="1"/>
  <c r="AB16" i="1" s="1"/>
  <c r="AJ85" i="1"/>
  <c r="AJ72" i="1" s="1"/>
  <c r="AJ16" i="1" s="1"/>
  <c r="AJ12" i="1" s="1"/>
  <c r="V85" i="1"/>
  <c r="V72" i="1" s="1"/>
  <c r="V16" i="1" s="1"/>
  <c r="AD85" i="1"/>
  <c r="AD72" i="1" s="1"/>
  <c r="AD16" i="1" s="1"/>
  <c r="AD12" i="1" s="1"/>
  <c r="BK85" i="1"/>
  <c r="BK72" i="1" s="1"/>
  <c r="BK16" i="1" s="1"/>
  <c r="BV102" i="1"/>
  <c r="L102" i="1" s="1"/>
  <c r="BQ103" i="1"/>
  <c r="O103" i="1" s="1"/>
  <c r="BQ101" i="1"/>
  <c r="H101" i="1" s="1"/>
  <c r="BV100" i="1"/>
  <c r="BQ102" i="1"/>
  <c r="I102" i="1" s="1"/>
  <c r="BQ100" i="1"/>
  <c r="BV101" i="1"/>
  <c r="P101" i="1" s="1"/>
  <c r="BV103" i="1"/>
  <c r="L103" i="1" s="1"/>
  <c r="R102" i="1"/>
  <c r="M85" i="1"/>
  <c r="M72" i="1" s="1"/>
  <c r="M16" i="1" s="1"/>
  <c r="M12" i="1" s="1"/>
  <c r="BF85" i="1"/>
  <c r="BF72" i="1" s="1"/>
  <c r="BF16" i="1" s="1"/>
  <c r="BD85" i="1"/>
  <c r="BD72" i="1" s="1"/>
  <c r="BD16" i="1" s="1"/>
  <c r="BD12" i="1" s="1"/>
  <c r="BE85" i="1"/>
  <c r="BE72" i="1" s="1"/>
  <c r="BE16" i="1" s="1"/>
  <c r="BC85" i="1"/>
  <c r="BC72" i="1" s="1"/>
  <c r="BC16" i="1" s="1"/>
  <c r="BC12" i="1" s="1"/>
  <c r="BM85" i="1"/>
  <c r="BM72" i="1" s="1"/>
  <c r="BM16" i="1" s="1"/>
  <c r="BM12" i="1" s="1"/>
  <c r="BN85" i="1"/>
  <c r="BN72" i="1" s="1"/>
  <c r="BN16" i="1" s="1"/>
  <c r="BN12" i="1" s="1"/>
  <c r="AY85" i="1"/>
  <c r="AY72" i="1" s="1"/>
  <c r="AY16" i="1" s="1"/>
  <c r="AY12" i="1" s="1"/>
  <c r="BA85" i="1"/>
  <c r="BA72" i="1" s="1"/>
  <c r="BA16" i="1" s="1"/>
  <c r="BA12" i="1" s="1"/>
  <c r="AS85" i="1"/>
  <c r="AS72" i="1" s="1"/>
  <c r="AS16" i="1" s="1"/>
  <c r="AS12" i="1" s="1"/>
  <c r="AV85" i="1"/>
  <c r="AV72" i="1" s="1"/>
  <c r="AV16" i="1" s="1"/>
  <c r="AU85" i="1"/>
  <c r="AU72" i="1" s="1"/>
  <c r="AU16" i="1" s="1"/>
  <c r="AN85" i="1"/>
  <c r="AN72" i="1" s="1"/>
  <c r="AN16" i="1" s="1"/>
  <c r="AN12" i="1" s="1"/>
  <c r="AO85" i="1"/>
  <c r="AO72" i="1" s="1"/>
  <c r="AO16" i="1" s="1"/>
  <c r="AO12" i="1" s="1"/>
  <c r="Y85" i="1"/>
  <c r="Y72" i="1" s="1"/>
  <c r="Y16" i="1" s="1"/>
  <c r="Y12" i="1" s="1"/>
  <c r="W85" i="1"/>
  <c r="W72" i="1" s="1"/>
  <c r="W16" i="1" s="1"/>
  <c r="AF85" i="1"/>
  <c r="AF72" i="1" s="1"/>
  <c r="AF16" i="1" s="1"/>
  <c r="Z85" i="1"/>
  <c r="Z72" i="1" s="1"/>
  <c r="Z16" i="1" s="1"/>
  <c r="Z12" i="1" s="1"/>
  <c r="AZ85" i="1"/>
  <c r="AZ72" i="1" s="1"/>
  <c r="AZ16" i="1" s="1"/>
  <c r="AZ12" i="1" s="1"/>
  <c r="BO85" i="1"/>
  <c r="BO72" i="1" s="1"/>
  <c r="BO16" i="1" s="1"/>
  <c r="T85" i="1"/>
  <c r="T72" i="1" s="1"/>
  <c r="T16" i="1" s="1"/>
  <c r="AT85" i="1"/>
  <c r="AT72" i="1" s="1"/>
  <c r="AT16" i="1" s="1"/>
  <c r="AT12" i="1" s="1"/>
  <c r="BI85" i="1"/>
  <c r="BI72" i="1" s="1"/>
  <c r="BI16" i="1" s="1"/>
  <c r="BI12" i="1" s="1"/>
  <c r="BJ85" i="1"/>
  <c r="BJ72" i="1" s="1"/>
  <c r="BJ16" i="1" s="1"/>
  <c r="BJ12" i="1" s="1"/>
  <c r="AE85" i="1"/>
  <c r="AE72" i="1" s="1"/>
  <c r="AE16" i="1" s="1"/>
  <c r="AE12" i="1" s="1"/>
  <c r="AX85" i="1"/>
  <c r="AX72" i="1" s="1"/>
  <c r="AX16" i="1" s="1"/>
  <c r="AX12" i="1" s="1"/>
  <c r="BU85" i="1"/>
  <c r="BU72" i="1" s="1"/>
  <c r="BU16" i="1" s="1"/>
  <c r="AV62" i="1"/>
  <c r="AV44" i="1" s="1"/>
  <c r="BQ87" i="1"/>
  <c r="I87" i="1" s="1"/>
  <c r="AK85" i="1"/>
  <c r="AK72" i="1" s="1"/>
  <c r="AK16" i="1" s="1"/>
  <c r="BX62" i="1"/>
  <c r="BX44" i="1" s="1"/>
  <c r="BX15" i="1" s="1"/>
  <c r="BV92" i="1"/>
  <c r="R92" i="1" s="1"/>
  <c r="BQ92" i="1"/>
  <c r="I92" i="1" s="1"/>
  <c r="Q95" i="1"/>
  <c r="H95" i="1"/>
  <c r="O95" i="1"/>
  <c r="BO62" i="1"/>
  <c r="BO44" i="1" s="1"/>
  <c r="BZ66" i="1"/>
  <c r="AH95" i="1"/>
  <c r="BV95" i="1" s="1"/>
  <c r="BZ68" i="1"/>
  <c r="BU62" i="1"/>
  <c r="BU44" i="1" s="1"/>
  <c r="BU15" i="1" s="1"/>
  <c r="BQ94" i="1"/>
  <c r="O94" i="1" s="1"/>
  <c r="BQ90" i="1"/>
  <c r="O90" i="1" s="1"/>
  <c r="BV94" i="1"/>
  <c r="P94" i="1" s="1"/>
  <c r="BV93" i="1"/>
  <c r="R93" i="1" s="1"/>
  <c r="BQ93" i="1"/>
  <c r="Q93" i="1" s="1"/>
  <c r="BY69" i="1"/>
  <c r="AK62" i="1"/>
  <c r="AK44" i="1" s="1"/>
  <c r="AH69" i="1"/>
  <c r="BV69" i="1" s="1"/>
  <c r="BQ88" i="1"/>
  <c r="BQ22" i="1"/>
  <c r="I22" i="1" s="1"/>
  <c r="AH89" i="1"/>
  <c r="AL62" i="1"/>
  <c r="AL44" i="1" s="1"/>
  <c r="AL15" i="1" s="1"/>
  <c r="BP62" i="1"/>
  <c r="BP44" i="1" s="1"/>
  <c r="BP15" i="1" s="1"/>
  <c r="BL64" i="1"/>
  <c r="BZ69" i="1"/>
  <c r="BT88" i="1"/>
  <c r="BT86" i="1" s="1"/>
  <c r="AR68" i="1"/>
  <c r="BV68" i="1" s="1"/>
  <c r="K68" i="1" s="1"/>
  <c r="BL66" i="1"/>
  <c r="BV66" i="1" s="1"/>
  <c r="L66" i="1" s="1"/>
  <c r="BS62" i="1"/>
  <c r="BS44" i="1" s="1"/>
  <c r="BZ64" i="1"/>
  <c r="BZ67" i="1"/>
  <c r="BZ70" i="1"/>
  <c r="BV90" i="1"/>
  <c r="R90" i="1" s="1"/>
  <c r="AH65" i="1"/>
  <c r="BY68" i="1"/>
  <c r="BV71" i="1"/>
  <c r="R71" i="1" s="1"/>
  <c r="BE62" i="1"/>
  <c r="BE44" i="1" s="1"/>
  <c r="AW62" i="1"/>
  <c r="AW44" i="1" s="1"/>
  <c r="BG62" i="1"/>
  <c r="BG44" i="1" s="1"/>
  <c r="BW62" i="1"/>
  <c r="BW44" i="1" s="1"/>
  <c r="BW15" i="1" s="1"/>
  <c r="BR62" i="1"/>
  <c r="BR44" i="1" s="1"/>
  <c r="BQ89" i="1"/>
  <c r="Q89" i="1" s="1"/>
  <c r="BF62" i="1"/>
  <c r="BF44" i="1" s="1"/>
  <c r="BF15" i="1" s="1"/>
  <c r="BF12" i="1" s="1"/>
  <c r="BB62" i="1"/>
  <c r="BB44" i="1" s="1"/>
  <c r="BB15" i="1" s="1"/>
  <c r="AC62" i="1"/>
  <c r="AC44" i="1" s="1"/>
  <c r="AM62" i="1"/>
  <c r="AM44" i="1" s="1"/>
  <c r="BT62" i="1"/>
  <c r="BT44" i="1" s="1"/>
  <c r="BQ91" i="1"/>
  <c r="X62" i="1"/>
  <c r="X44" i="1" s="1"/>
  <c r="BV91" i="1"/>
  <c r="BQ71" i="1"/>
  <c r="BQ64" i="1"/>
  <c r="BQ70" i="1"/>
  <c r="O70" i="1" s="1"/>
  <c r="BQ69" i="1"/>
  <c r="H69" i="1" s="1"/>
  <c r="BQ66" i="1"/>
  <c r="I66" i="1" s="1"/>
  <c r="BQ65" i="1"/>
  <c r="I65" i="1" s="1"/>
  <c r="BV70" i="1"/>
  <c r="R70" i="1" s="1"/>
  <c r="BQ68" i="1"/>
  <c r="I68" i="1" s="1"/>
  <c r="BV67" i="1"/>
  <c r="R67" i="1" s="1"/>
  <c r="BQ67" i="1"/>
  <c r="BV88" i="1"/>
  <c r="BV87" i="1"/>
  <c r="W64" i="1"/>
  <c r="AU64" i="1"/>
  <c r="BQ63" i="1"/>
  <c r="BV63" i="1"/>
  <c r="BV24" i="1"/>
  <c r="BQ25" i="1"/>
  <c r="BV25" i="1"/>
  <c r="BZ22" i="1"/>
  <c r="BY22" i="1"/>
  <c r="BX22" i="1"/>
  <c r="BW22" i="1"/>
  <c r="BX21" i="1"/>
  <c r="BX20" i="1" s="1"/>
  <c r="BW21" i="1"/>
  <c r="BU22" i="1"/>
  <c r="BT22" i="1"/>
  <c r="BS22" i="1"/>
  <c r="BR22" i="1"/>
  <c r="BS21" i="1"/>
  <c r="BS20" i="1" s="1"/>
  <c r="BR21" i="1"/>
  <c r="BV22" i="1"/>
  <c r="H107" i="1" l="1"/>
  <c r="I108" i="1"/>
  <c r="Q107" i="1"/>
  <c r="AA12" i="1"/>
  <c r="I107" i="1"/>
  <c r="L106" i="1"/>
  <c r="P106" i="1"/>
  <c r="H108" i="1"/>
  <c r="O105" i="1"/>
  <c r="AH86" i="1"/>
  <c r="BH12" i="1"/>
  <c r="O108" i="1"/>
  <c r="BZ86" i="1"/>
  <c r="AW19" i="1"/>
  <c r="AW13" i="1" s="1"/>
  <c r="H104" i="1"/>
  <c r="P108" i="1"/>
  <c r="AB12" i="1"/>
  <c r="AC99" i="1"/>
  <c r="AC17" i="1" s="1"/>
  <c r="BQ99" i="1"/>
  <c r="BQ17" i="1" s="1"/>
  <c r="Q104" i="1"/>
  <c r="BZ99" i="1"/>
  <c r="BZ17" i="1" s="1"/>
  <c r="BT17" i="1"/>
  <c r="BT99" i="1"/>
  <c r="BK12" i="1"/>
  <c r="AI12" i="1"/>
  <c r="O104" i="1"/>
  <c r="H87" i="1"/>
  <c r="BQ86" i="1"/>
  <c r="BU99" i="1"/>
  <c r="BU17" i="1" s="1"/>
  <c r="BV107" i="1"/>
  <c r="BV99" i="1" s="1"/>
  <c r="BV17" i="1" s="1"/>
  <c r="AH99" i="1"/>
  <c r="AH17" i="1" s="1"/>
  <c r="L100" i="1"/>
  <c r="P100" i="1"/>
  <c r="K101" i="1"/>
  <c r="AR19" i="1"/>
  <c r="AR13" i="1" s="1"/>
  <c r="BQ23" i="1"/>
  <c r="P105" i="1"/>
  <c r="L105" i="1"/>
  <c r="P102" i="1"/>
  <c r="P92" i="1"/>
  <c r="BX19" i="1"/>
  <c r="BX13" i="1" s="1"/>
  <c r="P103" i="1"/>
  <c r="BS19" i="1"/>
  <c r="BS13" i="1" s="1"/>
  <c r="K108" i="1"/>
  <c r="R108" i="1"/>
  <c r="L98" i="1"/>
  <c r="L97" i="1" s="1"/>
  <c r="K104" i="1"/>
  <c r="P104" i="1"/>
  <c r="L104" i="1"/>
  <c r="BR20" i="1"/>
  <c r="BR19" i="1" s="1"/>
  <c r="BR13" i="1" s="1"/>
  <c r="BW20" i="1"/>
  <c r="BW19" i="1" s="1"/>
  <c r="R103" i="1"/>
  <c r="R100" i="1"/>
  <c r="R109" i="1"/>
  <c r="I98" i="1"/>
  <c r="I97" i="1" s="1"/>
  <c r="BQ97" i="1"/>
  <c r="O98" i="1"/>
  <c r="O97" i="1" s="1"/>
  <c r="BT15" i="1"/>
  <c r="BO15" i="1"/>
  <c r="BO12" i="1" s="1"/>
  <c r="BO18" i="1"/>
  <c r="AO18" i="1"/>
  <c r="AM15" i="1"/>
  <c r="AK15" i="1"/>
  <c r="AK12" i="1" s="1"/>
  <c r="AK18" i="1"/>
  <c r="AN18" i="1"/>
  <c r="BN18" i="1"/>
  <c r="AJ18" i="1"/>
  <c r="BM18" i="1"/>
  <c r="AI18" i="1"/>
  <c r="BA18" i="1"/>
  <c r="Z18" i="1"/>
  <c r="AP18" i="1"/>
  <c r="BI18" i="1"/>
  <c r="AE18" i="1"/>
  <c r="AC15" i="1"/>
  <c r="X15" i="1"/>
  <c r="BG15" i="1"/>
  <c r="BH18" i="1"/>
  <c r="AD18" i="1"/>
  <c r="BD18" i="1"/>
  <c r="AB18" i="1"/>
  <c r="BC18" i="1"/>
  <c r="AA18" i="1"/>
  <c r="AQ18" i="1"/>
  <c r="BJ18" i="1"/>
  <c r="BS15" i="1"/>
  <c r="AW15" i="1"/>
  <c r="AV15" i="1"/>
  <c r="AV12" i="1" s="1"/>
  <c r="AV18" i="1"/>
  <c r="BF18" i="1"/>
  <c r="AY18" i="1"/>
  <c r="BR15" i="1"/>
  <c r="BE15" i="1"/>
  <c r="BE12" i="1" s="1"/>
  <c r="BE18" i="1"/>
  <c r="BL13" i="1"/>
  <c r="AX18" i="1"/>
  <c r="M18" i="1"/>
  <c r="AT18" i="1"/>
  <c r="AS18" i="1"/>
  <c r="BK18" i="1"/>
  <c r="AZ18" i="1"/>
  <c r="Y18" i="1"/>
  <c r="R23" i="1"/>
  <c r="BV23" i="1"/>
  <c r="AL16" i="1"/>
  <c r="AL12" i="1" s="1"/>
  <c r="AL18" i="1"/>
  <c r="BT85" i="1"/>
  <c r="BT72" i="1" s="1"/>
  <c r="BT16" i="1" s="1"/>
  <c r="N85" i="1"/>
  <c r="N72" i="1" s="1"/>
  <c r="BP85" i="1"/>
  <c r="BP72" i="1" s="1"/>
  <c r="BP16" i="1" s="1"/>
  <c r="BP12" i="1" s="1"/>
  <c r="I101" i="1"/>
  <c r="O87" i="1"/>
  <c r="AW85" i="1"/>
  <c r="AW72" i="1" s="1"/>
  <c r="AW16" i="1" s="1"/>
  <c r="R101" i="1"/>
  <c r="O101" i="1"/>
  <c r="P107" i="1"/>
  <c r="L107" i="1"/>
  <c r="K107" i="1"/>
  <c r="R107" i="1"/>
  <c r="Q87" i="1"/>
  <c r="L101" i="1"/>
  <c r="K109" i="1"/>
  <c r="L109" i="1"/>
  <c r="X85" i="1"/>
  <c r="X72" i="1" s="1"/>
  <c r="X16" i="1" s="1"/>
  <c r="AC85" i="1"/>
  <c r="AC72" i="1" s="1"/>
  <c r="AC16" i="1" s="1"/>
  <c r="BR85" i="1"/>
  <c r="BR72" i="1" s="1"/>
  <c r="BR16" i="1" s="1"/>
  <c r="H103" i="1"/>
  <c r="BX85" i="1"/>
  <c r="BX72" i="1" s="1"/>
  <c r="BX16" i="1" s="1"/>
  <c r="BG85" i="1"/>
  <c r="BG72" i="1" s="1"/>
  <c r="BG16" i="1" s="1"/>
  <c r="K100" i="1"/>
  <c r="K102" i="1"/>
  <c r="I103" i="1"/>
  <c r="BZ85" i="1"/>
  <c r="BZ72" i="1" s="1"/>
  <c r="BZ16" i="1" s="1"/>
  <c r="O102" i="1"/>
  <c r="Q103" i="1"/>
  <c r="BB85" i="1"/>
  <c r="BB72" i="1" s="1"/>
  <c r="BB16" i="1" s="1"/>
  <c r="BB12" i="1" s="1"/>
  <c r="K103" i="1"/>
  <c r="Q102" i="1"/>
  <c r="Q101" i="1"/>
  <c r="H102" i="1"/>
  <c r="BW85" i="1"/>
  <c r="BW72" i="1" s="1"/>
  <c r="BW16" i="1" s="1"/>
  <c r="BL85" i="1"/>
  <c r="BL72" i="1" s="1"/>
  <c r="BL16" i="1" s="1"/>
  <c r="BS85" i="1"/>
  <c r="BS72" i="1" s="1"/>
  <c r="BS16" i="1" s="1"/>
  <c r="S85" i="1"/>
  <c r="S72" i="1" s="1"/>
  <c r="S16" i="1" s="1"/>
  <c r="Q100" i="1"/>
  <c r="O100" i="1"/>
  <c r="I100" i="1"/>
  <c r="H100" i="1"/>
  <c r="BY85" i="1"/>
  <c r="BY72" i="1" s="1"/>
  <c r="BY16" i="1" s="1"/>
  <c r="AR85" i="1"/>
  <c r="AR72" i="1" s="1"/>
  <c r="AR16" i="1" s="1"/>
  <c r="AM85" i="1"/>
  <c r="AM72" i="1" s="1"/>
  <c r="AM16" i="1" s="1"/>
  <c r="L71" i="1"/>
  <c r="P71" i="1"/>
  <c r="L69" i="1"/>
  <c r="R69" i="1"/>
  <c r="H90" i="1"/>
  <c r="BL62" i="1"/>
  <c r="BL44" i="1" s="1"/>
  <c r="BL15" i="1" s="1"/>
  <c r="K92" i="1"/>
  <c r="AH62" i="1"/>
  <c r="AH44" i="1" s="1"/>
  <c r="AH15" i="1" s="1"/>
  <c r="L92" i="1"/>
  <c r="I90" i="1"/>
  <c r="Q90" i="1"/>
  <c r="Q92" i="1"/>
  <c r="K90" i="1"/>
  <c r="BV89" i="1"/>
  <c r="R89" i="1" s="1"/>
  <c r="AH85" i="1"/>
  <c r="AH72" i="1" s="1"/>
  <c r="AH16" i="1" s="1"/>
  <c r="L90" i="1"/>
  <c r="H92" i="1"/>
  <c r="P90" i="1"/>
  <c r="O92" i="1"/>
  <c r="O89" i="1"/>
  <c r="K69" i="1"/>
  <c r="H89" i="1"/>
  <c r="P69" i="1"/>
  <c r="I89" i="1"/>
  <c r="R95" i="1"/>
  <c r="P95" i="1"/>
  <c r="L95" i="1"/>
  <c r="K95" i="1"/>
  <c r="K71" i="1"/>
  <c r="R94" i="1"/>
  <c r="L94" i="1"/>
  <c r="K94" i="1"/>
  <c r="L68" i="1"/>
  <c r="H94" i="1"/>
  <c r="Q94" i="1"/>
  <c r="I94" i="1"/>
  <c r="BV65" i="1"/>
  <c r="L65" i="1" s="1"/>
  <c r="AR64" i="1"/>
  <c r="AU62" i="1"/>
  <c r="AU44" i="1" s="1"/>
  <c r="BY64" i="1"/>
  <c r="BY62" i="1" s="1"/>
  <c r="BY44" i="1" s="1"/>
  <c r="BY15" i="1" s="1"/>
  <c r="BZ62" i="1"/>
  <c r="BZ44" i="1" s="1"/>
  <c r="BZ15" i="1" s="1"/>
  <c r="H88" i="1"/>
  <c r="I88" i="1"/>
  <c r="O88" i="1"/>
  <c r="Q88" i="1"/>
  <c r="R63" i="1"/>
  <c r="P63" i="1"/>
  <c r="K63" i="1"/>
  <c r="L63" i="1"/>
  <c r="O64" i="1"/>
  <c r="BQ62" i="1"/>
  <c r="BQ44" i="1" s="1"/>
  <c r="BQ15" i="1" s="1"/>
  <c r="V64" i="1"/>
  <c r="W62" i="1"/>
  <c r="W44" i="1" s="1"/>
  <c r="K91" i="1"/>
  <c r="P91" i="1"/>
  <c r="R91" i="1"/>
  <c r="L91" i="1"/>
  <c r="I91" i="1"/>
  <c r="H91" i="1"/>
  <c r="O91" i="1"/>
  <c r="Q91" i="1"/>
  <c r="H71" i="1"/>
  <c r="Q71" i="1"/>
  <c r="O71" i="1"/>
  <c r="I71" i="1"/>
  <c r="P68" i="1"/>
  <c r="O66" i="1"/>
  <c r="I64" i="1"/>
  <c r="Q64" i="1"/>
  <c r="K66" i="1"/>
  <c r="L70" i="1"/>
  <c r="H64" i="1"/>
  <c r="H66" i="1"/>
  <c r="K70" i="1"/>
  <c r="Q69" i="1"/>
  <c r="I69" i="1"/>
  <c r="Q66" i="1"/>
  <c r="H70" i="1"/>
  <c r="Q70" i="1"/>
  <c r="P70" i="1"/>
  <c r="I70" i="1"/>
  <c r="O69" i="1"/>
  <c r="K67" i="1"/>
  <c r="L67" i="1"/>
  <c r="O65" i="1"/>
  <c r="H68" i="1"/>
  <c r="H65" i="1"/>
  <c r="O68" i="1"/>
  <c r="P66" i="1"/>
  <c r="Q65" i="1"/>
  <c r="P67" i="1"/>
  <c r="Q68" i="1"/>
  <c r="R68" i="1"/>
  <c r="R66" i="1"/>
  <c r="I63" i="1"/>
  <c r="Q63" i="1"/>
  <c r="H63" i="1"/>
  <c r="O63" i="1"/>
  <c r="H25" i="1"/>
  <c r="O25" i="1"/>
  <c r="R87" i="1"/>
  <c r="K87" i="1"/>
  <c r="L87" i="1"/>
  <c r="P87" i="1"/>
  <c r="O67" i="1"/>
  <c r="I67" i="1"/>
  <c r="Q67" i="1"/>
  <c r="H67" i="1"/>
  <c r="O24" i="1"/>
  <c r="Q25" i="1"/>
  <c r="I25" i="1"/>
  <c r="Q24" i="1"/>
  <c r="I24" i="1"/>
  <c r="H24" i="1"/>
  <c r="L23" i="1"/>
  <c r="O22" i="1"/>
  <c r="Q22" i="1"/>
  <c r="H22" i="1"/>
  <c r="AG21" i="1"/>
  <c r="AG20" i="1" s="1"/>
  <c r="AG19" i="1" s="1"/>
  <c r="AG13" i="1" s="1"/>
  <c r="AG12" i="1" s="1"/>
  <c r="AF21" i="1"/>
  <c r="AF20" i="1" s="1"/>
  <c r="AF19" i="1" s="1"/>
  <c r="AF13" i="1" s="1"/>
  <c r="AF12" i="1" s="1"/>
  <c r="I86" i="1" l="1"/>
  <c r="O86" i="1"/>
  <c r="H99" i="1"/>
  <c r="H17" i="1" s="1"/>
  <c r="Q99" i="1"/>
  <c r="Q17" i="1" s="1"/>
  <c r="Q86" i="1"/>
  <c r="L86" i="1"/>
  <c r="BV86" i="1"/>
  <c r="R86" i="1"/>
  <c r="R85" i="1" s="1"/>
  <c r="R72" i="1" s="1"/>
  <c r="R16" i="1" s="1"/>
  <c r="I99" i="1"/>
  <c r="I17" i="1" s="1"/>
  <c r="O23" i="1"/>
  <c r="O99" i="1"/>
  <c r="O17" i="1" s="1"/>
  <c r="K99" i="1"/>
  <c r="K17" i="1" s="1"/>
  <c r="H86" i="1"/>
  <c r="H85" i="1" s="1"/>
  <c r="H72" i="1" s="1"/>
  <c r="H16" i="1" s="1"/>
  <c r="R99" i="1"/>
  <c r="R17" i="1" s="1"/>
  <c r="P99" i="1"/>
  <c r="P17" i="1" s="1"/>
  <c r="L99" i="1"/>
  <c r="L17" i="1" s="1"/>
  <c r="Q23" i="1"/>
  <c r="K23" i="1"/>
  <c r="H23" i="1"/>
  <c r="P23" i="1"/>
  <c r="I23" i="1"/>
  <c r="AF18" i="1"/>
  <c r="H62" i="1"/>
  <c r="H44" i="1" s="1"/>
  <c r="H15" i="1" s="1"/>
  <c r="AG18" i="1"/>
  <c r="BX12" i="1"/>
  <c r="BW18" i="1"/>
  <c r="BW13" i="1"/>
  <c r="BW12" i="1" s="1"/>
  <c r="BX18" i="1"/>
  <c r="BS18" i="1"/>
  <c r="BG18" i="1"/>
  <c r="BP18" i="1"/>
  <c r="BL12" i="1"/>
  <c r="BS12" i="1"/>
  <c r="BG12" i="1"/>
  <c r="X18" i="1"/>
  <c r="W15" i="1"/>
  <c r="W12" i="1" s="1"/>
  <c r="W18" i="1"/>
  <c r="N16" i="1"/>
  <c r="N12" i="1" s="1"/>
  <c r="N18" i="1"/>
  <c r="X12" i="1"/>
  <c r="AM18" i="1"/>
  <c r="BR18" i="1"/>
  <c r="AW18" i="1"/>
  <c r="AM12" i="1"/>
  <c r="AU15" i="1"/>
  <c r="AU12" i="1" s="1"/>
  <c r="AU18" i="1"/>
  <c r="BR12" i="1"/>
  <c r="AW12" i="1"/>
  <c r="BB18" i="1"/>
  <c r="BL18" i="1"/>
  <c r="BQ85" i="1"/>
  <c r="BQ72" i="1" s="1"/>
  <c r="BQ16" i="1" s="1"/>
  <c r="K65" i="1"/>
  <c r="P65" i="1"/>
  <c r="L89" i="1"/>
  <c r="P89" i="1"/>
  <c r="P86" i="1" s="1"/>
  <c r="K89" i="1"/>
  <c r="R65" i="1"/>
  <c r="AC21" i="1"/>
  <c r="BV64" i="1"/>
  <c r="AR62" i="1"/>
  <c r="AR44" i="1" s="1"/>
  <c r="I62" i="1"/>
  <c r="I44" i="1" s="1"/>
  <c r="I15" i="1" s="1"/>
  <c r="U64" i="1"/>
  <c r="V62" i="1"/>
  <c r="V44" i="1" s="1"/>
  <c r="Q62" i="1"/>
  <c r="Q44" i="1" s="1"/>
  <c r="Q15" i="1" s="1"/>
  <c r="O62" i="1"/>
  <c r="O44" i="1" s="1"/>
  <c r="O15" i="1" s="1"/>
  <c r="BU21" i="1"/>
  <c r="BU20" i="1" s="1"/>
  <c r="BU19" i="1" s="1"/>
  <c r="BZ21" i="1"/>
  <c r="BZ20" i="1" s="1"/>
  <c r="BZ19" i="1" s="1"/>
  <c r="BY21" i="1"/>
  <c r="BY20" i="1" s="1"/>
  <c r="BY19" i="1" s="1"/>
  <c r="BT21" i="1"/>
  <c r="BT20" i="1" s="1"/>
  <c r="BT19" i="1" s="1"/>
  <c r="BT13" i="1" s="1"/>
  <c r="BT12" i="1" s="1"/>
  <c r="K86" i="1" l="1"/>
  <c r="K85" i="1" s="1"/>
  <c r="K72" i="1" s="1"/>
  <c r="K16" i="1" s="1"/>
  <c r="BU18" i="1"/>
  <c r="BU13" i="1"/>
  <c r="BU12" i="1" s="1"/>
  <c r="BT18" i="1"/>
  <c r="BQ21" i="1"/>
  <c r="BQ20" i="1" s="1"/>
  <c r="BQ19" i="1" s="1"/>
  <c r="BQ13" i="1" s="1"/>
  <c r="BQ12" i="1" s="1"/>
  <c r="AC20" i="1"/>
  <c r="AC19" i="1" s="1"/>
  <c r="V15" i="1"/>
  <c r="V12" i="1" s="1"/>
  <c r="V18" i="1"/>
  <c r="AR15" i="1"/>
  <c r="AR12" i="1" s="1"/>
  <c r="AR18" i="1"/>
  <c r="Q85" i="1"/>
  <c r="Q72" i="1" s="1"/>
  <c r="BY18" i="1"/>
  <c r="BY13" i="1"/>
  <c r="BY12" i="1" s="1"/>
  <c r="BZ18" i="1"/>
  <c r="BZ13" i="1"/>
  <c r="BZ12" i="1" s="1"/>
  <c r="BV21" i="1"/>
  <c r="BV20" i="1" s="1"/>
  <c r="BV19" i="1" s="1"/>
  <c r="AH20" i="1"/>
  <c r="AH19" i="1" s="1"/>
  <c r="L85" i="1"/>
  <c r="L72" i="1" s="1"/>
  <c r="L16" i="1" s="1"/>
  <c r="P85" i="1"/>
  <c r="P72" i="1" s="1"/>
  <c r="O85" i="1"/>
  <c r="O72" i="1" s="1"/>
  <c r="BV85" i="1"/>
  <c r="BV72" i="1" s="1"/>
  <c r="BV16" i="1" s="1"/>
  <c r="I85" i="1"/>
  <c r="I72" i="1" s="1"/>
  <c r="I16" i="1" s="1"/>
  <c r="L64" i="1"/>
  <c r="L62" i="1" s="1"/>
  <c r="L44" i="1" s="1"/>
  <c r="L15" i="1" s="1"/>
  <c r="R64" i="1"/>
  <c r="R62" i="1" s="1"/>
  <c r="R44" i="1" s="1"/>
  <c r="R15" i="1" s="1"/>
  <c r="BV62" i="1"/>
  <c r="BV44" i="1" s="1"/>
  <c r="BV15" i="1" s="1"/>
  <c r="K64" i="1"/>
  <c r="K62" i="1" s="1"/>
  <c r="K44" i="1" s="1"/>
  <c r="K15" i="1" s="1"/>
  <c r="P64" i="1"/>
  <c r="P62" i="1" s="1"/>
  <c r="P44" i="1" s="1"/>
  <c r="P15" i="1" s="1"/>
  <c r="T64" i="1"/>
  <c r="U62" i="1"/>
  <c r="U44" i="1" s="1"/>
  <c r="I21" i="1"/>
  <c r="I20" i="1" s="1"/>
  <c r="I19" i="1" s="1"/>
  <c r="I13" i="1" s="1"/>
  <c r="Q21" i="1"/>
  <c r="Q20" i="1" s="1"/>
  <c r="Q19" i="1" s="1"/>
  <c r="Q13" i="1" s="1"/>
  <c r="O21" i="1" l="1"/>
  <c r="O20" i="1" s="1"/>
  <c r="O19" i="1" s="1"/>
  <c r="O13" i="1" s="1"/>
  <c r="H21" i="1"/>
  <c r="H20" i="1" s="1"/>
  <c r="H19" i="1" s="1"/>
  <c r="I12" i="1"/>
  <c r="AC13" i="1"/>
  <c r="AC12" i="1" s="1"/>
  <c r="AC18" i="1"/>
  <c r="H13" i="1"/>
  <c r="H12" i="1" s="1"/>
  <c r="H18" i="1"/>
  <c r="BQ18" i="1"/>
  <c r="Q16" i="1"/>
  <c r="Q12" i="1" s="1"/>
  <c r="Q18" i="1"/>
  <c r="I18" i="1"/>
  <c r="U15" i="1"/>
  <c r="U12" i="1" s="1"/>
  <c r="U18" i="1"/>
  <c r="P20" i="1"/>
  <c r="P19" i="1" s="1"/>
  <c r="P13" i="1" s="1"/>
  <c r="R20" i="1"/>
  <c r="R19" i="1" s="1"/>
  <c r="K20" i="1"/>
  <c r="K19" i="1" s="1"/>
  <c r="L20" i="1"/>
  <c r="L19" i="1" s="1"/>
  <c r="AH13" i="1"/>
  <c r="AH12" i="1" s="1"/>
  <c r="AH18" i="1"/>
  <c r="BV18" i="1"/>
  <c r="BV13" i="1"/>
  <c r="BV12" i="1" s="1"/>
  <c r="O16" i="1"/>
  <c r="O12" i="1" s="1"/>
  <c r="O18" i="1"/>
  <c r="P16" i="1"/>
  <c r="S64" i="1"/>
  <c r="S62" i="1" s="1"/>
  <c r="S44" i="1" s="1"/>
  <c r="T62" i="1"/>
  <c r="T44" i="1" s="1"/>
  <c r="T15" i="1" l="1"/>
  <c r="T12" i="1" s="1"/>
  <c r="T18" i="1"/>
  <c r="S15" i="1"/>
  <c r="S12" i="1" s="1"/>
  <c r="S18" i="1"/>
  <c r="P12" i="1"/>
  <c r="P18" i="1"/>
  <c r="R18" i="1"/>
  <c r="R13" i="1"/>
  <c r="R12" i="1" s="1"/>
  <c r="L18" i="1"/>
  <c r="L13" i="1"/>
  <c r="L12" i="1" s="1"/>
  <c r="K18" i="1"/>
  <c r="K13" i="1"/>
  <c r="K12" i="1" s="1"/>
</calcChain>
</file>

<file path=xl/sharedStrings.xml><?xml version="1.0" encoding="utf-8"?>
<sst xmlns="http://schemas.openxmlformats.org/spreadsheetml/2006/main" count="2932" uniqueCount="303">
  <si>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</si>
  <si>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</si>
  <si>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</si>
  <si>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</si>
  <si>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</si>
  <si>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</si>
  <si>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</si>
  <si>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</si>
  <si>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(с учетом предложений по корректировке утвержденного плана)</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</si>
  <si>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</si>
  <si>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</si>
  <si>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</si>
  <si>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</si>
  <si>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</si>
  <si>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</si>
  <si>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иных источников финансирования</t>
  </si>
  <si>
    <t>29.1</t>
  </si>
  <si>
    <t>29.2</t>
  </si>
  <si>
    <t>29.3</t>
  </si>
  <si>
    <t>29.4</t>
  </si>
  <si>
    <t>29.5</t>
  </si>
  <si>
    <t>29.6</t>
  </si>
  <si>
    <t>29.7</t>
  </si>
  <si>
    <t>29.8</t>
  </si>
  <si>
    <t>29.9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</si>
  <si>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</si>
  <si>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</si>
  <si>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</si>
  <si>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</si>
  <si>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</si>
  <si>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</si>
  <si>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</si>
  <si>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</si>
  <si>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</si>
  <si>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</si>
  <si>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</si>
  <si>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</si>
  <si>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</si>
  <si>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</si>
  <si>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</si>
  <si>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</si>
  <si>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</si>
  <si>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</si>
  <si>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</si>
  <si>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</si>
  <si>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</si>
  <si>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30</t>
  </si>
  <si>
    <t>31</t>
  </si>
  <si>
    <t>32</t>
  </si>
  <si>
    <t>33</t>
  </si>
  <si>
    <t>34</t>
  </si>
  <si>
    <t>35</t>
  </si>
  <si>
    <t>36</t>
  </si>
  <si>
    <t>37</t>
  </si>
  <si>
    <t>38</t>
  </si>
  <si>
    <t>39</t>
  </si>
  <si>
    <t>40</t>
  </si>
  <si>
    <t>Форма 1. Перечни инвестиционных проектов и план финансирования капитальных вложений по ним (версия шаблона 1.0)</t>
  </si>
  <si>
    <t>Номер группы инвестиционных проектов</t>
  </si>
  <si>
    <t>Идентификатор инвестиционного проекта</t>
  </si>
  <si>
    <t>Год окончания реализации инвестиционного проекта</t>
  </si>
  <si>
    <t>средств, учитываемых при установлении регулируемых государством цен (тарифов)</t>
  </si>
  <si>
    <t>Наименование инвестиционного проекта (группы инвестиционных проектов)</t>
  </si>
  <si>
    <t>Субъект электроэнергетики: ПАО "Тамбовская энергосбытовая компания"</t>
  </si>
  <si>
    <t>ОГРН: 1056882285129</t>
  </si>
  <si>
    <t>00</t>
  </si>
  <si>
    <t>ВСЕГО по инвестиционной программе, в том числе:</t>
  </si>
  <si>
    <t>00.1</t>
  </si>
  <si>
    <t>Развитие и модернизация учета электрической энергии (мощности), всего</t>
  </si>
  <si>
    <t>00.2</t>
  </si>
  <si>
    <t>Реконструкция, всего</t>
  </si>
  <si>
    <t>00.3</t>
  </si>
  <si>
    <t>Модернизация, техническое перевооружение, модификация, всего</t>
  </si>
  <si>
    <t>00.4</t>
  </si>
  <si>
    <t>Новое строительство, создание, покупка, всего</t>
  </si>
  <si>
    <t>00.5</t>
  </si>
  <si>
    <t>Прочие инвестиционные проекты, всего</t>
  </si>
  <si>
    <t>Развитие и модернизация учета электрической энергии (мощности), всего, в том числе:</t>
  </si>
  <si>
    <t>Установка приборов учета, всего, в том числе:</t>
  </si>
  <si>
    <t>Наименование инвестиционного проекта</t>
  </si>
  <si>
    <t>…</t>
  </si>
  <si>
    <t>Включение приборов учета в систему сбора и передачи данных, всего, в том числе:</t>
  </si>
  <si>
    <t>Реконструкция, всего, в том числе:</t>
  </si>
  <si>
    <t>Реконструкция зданий (сооружений), всего, в том числе:</t>
  </si>
  <si>
    <t>Реконструкция систем инженерно-технического обеспечения зданий (сооружений), всего, в том числе:</t>
  </si>
  <si>
    <t>Реконструкция прочих объектов основных средств, всего, в том числе:</t>
  </si>
  <si>
    <t>Реконструкция линий связи и телекоммуникационных систем, всего, в том числе:</t>
  </si>
  <si>
    <t>Реконструкция информационно-вычислительных систем, всего, в том числе:</t>
  </si>
  <si>
    <t>Модернизация, техническое перевооружение, модификация, всего, в том числе:</t>
  </si>
  <si>
    <t>Модернизация, техническое перевооружение зданий (сооружений), всего, в том числе:</t>
  </si>
  <si>
    <t>Создание, модернизация, техническое перевооружение систем инженерно-технического обеспечения зданий (сооружений), всего, в том числе:</t>
  </si>
  <si>
    <t>Модернизация, техническое перевооружение прочих объектов основных средств, всего, в том числе:</t>
  </si>
  <si>
    <t>Модернизация, техническое перевооружение линий связи и телекоммуникационных систем, всего, в том числе:</t>
  </si>
  <si>
    <t>Модернизация, техническое перевооружение информационно-вычислительных систем, всего, в том числе:</t>
  </si>
  <si>
    <t>Модификация программ для ЭВМ, всего, в том числе:</t>
  </si>
  <si>
    <t>Новое строительство, создание, покупка, всего, в том числе:</t>
  </si>
  <si>
    <t>Новое строительство, покупка зданий (сооружений), всего, в том числе:</t>
  </si>
  <si>
    <t>Новое строительство, покупка линий связи и телекоммуникационных систем, всего, в том числе:</t>
  </si>
  <si>
    <t>R.4.3</t>
  </si>
  <si>
    <t>Прочее новое строительство, создание, покупка объектов основных средств, всего, в том числе:</t>
  </si>
  <si>
    <t>Создание, приобретение объектов нематериальных активов, всего, в том числе:</t>
  </si>
  <si>
    <t>Создание программ для ЭВМ, приобретение прав на программы для ЭВМ, всего, в том числе:</t>
  </si>
  <si>
    <t>Создание, приобретение прочих объектов нематериальных активов, всего, в том числе:</t>
  </si>
  <si>
    <t>Прочие инвестиционные проекты, всего, в том числе:</t>
  </si>
  <si>
    <t>Г</t>
  </si>
  <si>
    <t xml:space="preserve">Утвержденный план </t>
  </si>
  <si>
    <t>Утвержденный план</t>
  </si>
  <si>
    <t>Факт</t>
  </si>
  <si>
    <t>Предложение по корректировке утвержденного плана 
2026 года</t>
  </si>
  <si>
    <t>Предложение по корректировке утвержденного плана 
2027 года</t>
  </si>
  <si>
    <t>Предложение по корректировке утвержденного плана 
2028 года</t>
  </si>
  <si>
    <t>29.31</t>
  </si>
  <si>
    <t>29.32</t>
  </si>
  <si>
    <t>29.33</t>
  </si>
  <si>
    <t>29.34</t>
  </si>
  <si>
    <t>29.35</t>
  </si>
  <si>
    <t>29.36</t>
  </si>
  <si>
    <t>29.77</t>
  </si>
  <si>
    <t>29.38</t>
  </si>
  <si>
    <t>29.39</t>
  </si>
  <si>
    <t>29.40</t>
  </si>
  <si>
    <t>68</t>
  </si>
  <si>
    <t>68.1</t>
  </si>
  <si>
    <t>68.1.1</t>
  </si>
  <si>
    <t>68.1.2</t>
  </si>
  <si>
    <t>68.2</t>
  </si>
  <si>
    <t>68.2.1</t>
  </si>
  <si>
    <t>68.2.1.1</t>
  </si>
  <si>
    <t>68.2.1.2</t>
  </si>
  <si>
    <t>68.2.2</t>
  </si>
  <si>
    <t>68.2.3</t>
  </si>
  <si>
    <t>68.3</t>
  </si>
  <si>
    <t>68.3.1</t>
  </si>
  <si>
    <t>68.3.1.1</t>
  </si>
  <si>
    <t>68.3.1.2</t>
  </si>
  <si>
    <t>68.3.2</t>
  </si>
  <si>
    <t>68.3.3</t>
  </si>
  <si>
    <t>68.3.4</t>
  </si>
  <si>
    <t>68.4</t>
  </si>
  <si>
    <t>68.4.1</t>
  </si>
  <si>
    <t>68.4.2</t>
  </si>
  <si>
    <t>68.4.3</t>
  </si>
  <si>
    <t>68.4.4</t>
  </si>
  <si>
    <t>68.4.4.1</t>
  </si>
  <si>
    <t>68.4.4.2</t>
  </si>
  <si>
    <t>68.5</t>
  </si>
  <si>
    <t>Утвержденные плановые значения показателей приведены в соответствии с:  Инвестиционной программой публичного акционерного общества "Тамбовская энергосбытовая компания" на 2024 -2027 годы, утвержденной приказом Министерства топливно-энергетического комплекса и жилищно-коммунального хозяйства Тамбовской области от 29.09.2024 №154</t>
  </si>
  <si>
    <t>Тамбовская область</t>
  </si>
  <si>
    <t>Развитие интеллектуальной системы учета (ИСУ) в 2025 году</t>
  </si>
  <si>
    <t>O_TESK_IP_17</t>
  </si>
  <si>
    <t>Развитие интеллектуальной системы учета (ИСУ) в 2026-2028 гг.</t>
  </si>
  <si>
    <t>P_TESK_IP_10</t>
  </si>
  <si>
    <t>Развитие ИВК ИСУ (2025)</t>
  </si>
  <si>
    <t>O_TESK_IP_26</t>
  </si>
  <si>
    <t>Год раскрытия информации: 2025 год</t>
  </si>
  <si>
    <t>нд</t>
  </si>
  <si>
    <t>09; 2024</t>
  </si>
  <si>
    <t>07;
2025</t>
  </si>
  <si>
    <t>Н</t>
  </si>
  <si>
    <t xml:space="preserve">Развитие информационно-технологической платформы расчетов с физическими лицами (Форсаж) (2025) </t>
  </si>
  <si>
    <t>O_TESK_IP_07</t>
  </si>
  <si>
    <t>Развитие информационно-технологической платформы расчетов с физическими лицами (Форсаж) (2026-2028)</t>
  </si>
  <si>
    <t>P_TESK_IP_03</t>
  </si>
  <si>
    <t>Развитие системы управления взаимоотношениями с клиентами (CRM) для юридических лиц (2025)</t>
  </si>
  <si>
    <t>O_TESK_IP_10</t>
  </si>
  <si>
    <t>Развитие системы управления взаимоотношениями с клиентами (CRM) для юридических лиц (2026-2028)</t>
  </si>
  <si>
    <t>P_TESK_IP_01</t>
  </si>
  <si>
    <t>Развитие информационно-технологической платформы расчетов с юридическими лицами (2025)</t>
  </si>
  <si>
    <t xml:space="preserve">  O_TESK_IP_12</t>
  </si>
  <si>
    <t>Развитие информационно-технологической платформы расчетов с юридическими лицами (2026-2028)</t>
  </si>
  <si>
    <t>P_TESK_IP_02</t>
  </si>
  <si>
    <t>Развитие платформы "Клиент-Онлайн" (2025)</t>
  </si>
  <si>
    <t>P_TESK_IP_04</t>
  </si>
  <si>
    <t>Развитие платформы "Клиент-Онлайн" (2026-2028)</t>
  </si>
  <si>
    <t>P_TESK_IP_05</t>
  </si>
  <si>
    <t>68.3.4.1</t>
  </si>
  <si>
    <t>68.3.4.2</t>
  </si>
  <si>
    <t>68.3.4.3</t>
  </si>
  <si>
    <t>68.3.4.4</t>
  </si>
  <si>
    <t>68.3.4.5</t>
  </si>
  <si>
    <t>68.3.4.6</t>
  </si>
  <si>
    <t>68.3.4.7</t>
  </si>
  <si>
    <t>68.3.4.8</t>
  </si>
  <si>
    <t>И</t>
  </si>
  <si>
    <t>Внедрение проекта «Единый биллинг юридических лиц. Импортозамещенная конфигурация»</t>
  </si>
  <si>
    <t>L_TESK_IP_01</t>
  </si>
  <si>
    <t>68.4.4.1.1</t>
  </si>
  <si>
    <t>68.4.4.1.2</t>
  </si>
  <si>
    <t>Приобретение неисключительных прав (лицензии) 
на программный модуль к системе «Единый биллинг юридических лиц. Импортозамещенная конфигурация»</t>
  </si>
  <si>
    <t>O_TESK_IP_25</t>
  </si>
  <si>
    <t xml:space="preserve"> Рост относительно утвержденного плана сложился в результате обновления коммерческих предложений и изменения периода горизонта планирования.</t>
  </si>
  <si>
    <t xml:space="preserve"> Рост относительно утвержденного плана сложился в результате обновления коммерческих предложений. </t>
  </si>
  <si>
    <t>Новый проект.</t>
  </si>
  <si>
    <t xml:space="preserve">Проект исключен. </t>
  </si>
  <si>
    <t>X</t>
  </si>
  <si>
    <t>Роботизация бизнес-процессов (2025)</t>
  </si>
  <si>
    <t>O_TESK_IP_11</t>
  </si>
  <si>
    <t>Роботизация бизнес-процессов (2026-2028)</t>
  </si>
  <si>
    <t>P_TESK_IP_12</t>
  </si>
  <si>
    <t>68.4.4.1.3</t>
  </si>
  <si>
    <t>68.4.4.1.4</t>
  </si>
  <si>
    <t xml:space="preserve"> Стоимость проекта опеределена на основании договора  с ООО "СИГМА"  №6482/25 от 04.03.2025</t>
  </si>
  <si>
    <t>68.3.4.9</t>
  </si>
  <si>
    <t>Развитие каналов взаимодействия с клиентами (2025-2027)</t>
  </si>
  <si>
    <t>O_TESK_IP_14</t>
  </si>
  <si>
    <t xml:space="preserve">Объединение с проектом "Развитие платформы "Клиент-Онлайн" </t>
  </si>
  <si>
    <t>Приобретение лицензий типовой тиражной системы финансово-экономического управления ФЭУ 2.0,  2023 г.</t>
  </si>
  <si>
    <t>N_TESK_IP_17</t>
  </si>
  <si>
    <t>Приобретение лицензий типовой тиражной системы финансово-экономического управления ФЭУ, 2026 г.</t>
  </si>
  <si>
    <t>N_TESK_IP_14</t>
  </si>
  <si>
    <t>68.4.4.1.5</t>
  </si>
  <si>
    <t>68.4.4.1.6</t>
  </si>
  <si>
    <t>Приобретение НМА с неисключительным правом - лицензий на антивирусное программное обеспечение (Kaspersky) в 2024 г.</t>
  </si>
  <si>
    <t>N_TESK_IP_15</t>
  </si>
  <si>
    <t>Приобретение лицензий на антивирусное программное обеспечение, 2027 г.</t>
  </si>
  <si>
    <t>O_TESK_IP_05</t>
  </si>
  <si>
    <t>68.4.4.1.7</t>
  </si>
  <si>
    <t>68.4.4.1.8</t>
  </si>
  <si>
    <t xml:space="preserve"> Рост относительно утвержденного плана сложился в результате обновления коммерческих предложений </t>
  </si>
  <si>
    <t>Приобретение лицензии на программное обеспечение Casebook</t>
  </si>
  <si>
    <t>P_TESK_IP_07</t>
  </si>
  <si>
    <t>68.4.4.1.9</t>
  </si>
  <si>
    <t>Приобретение лицензии на товарный знак</t>
  </si>
  <si>
    <t>P_TESK_IP_09</t>
  </si>
  <si>
    <t xml:space="preserve">нд </t>
  </si>
  <si>
    <t>Приобретение служебного транспорта для нужд ПАО "Тамбовская энергосбытовая компания" в 2025 г.</t>
  </si>
  <si>
    <t>N_TESK_IP_02</t>
  </si>
  <si>
    <t>Приобретение служебного транспорта для нужд ПАО "Тамбовская энергосбытовая компания" в 2026 г.</t>
  </si>
  <si>
    <t>N_TESK_IP_03</t>
  </si>
  <si>
    <t xml:space="preserve">Приобретение служебного транспорта для нужд ПАО "Тамбовская энергосбытовая компания" в 2027 г. </t>
  </si>
  <si>
    <t>O_TESK_IP_06</t>
  </si>
  <si>
    <t xml:space="preserve">Приобретение служебного транспорта для нужд ПАО "Тамбовская энергосбытовая компания" в 2028 г. </t>
  </si>
  <si>
    <t>P_TESK_IP_06</t>
  </si>
  <si>
    <t>68.5.1</t>
  </si>
  <si>
    <t>68.5.2</t>
  </si>
  <si>
    <t>68.5.3</t>
  </si>
  <si>
    <t>68.5.4</t>
  </si>
  <si>
    <t xml:space="preserve"> Рост относительно утвержденного плана сложился в результате обновления коммерческих предложений.</t>
  </si>
  <si>
    <t>Корректировка перечня автомобилей, подлежащих замене и обновление коммерческих предложений</t>
  </si>
  <si>
    <t>Внедрение комплексной системы безопасности</t>
  </si>
  <si>
    <t>N_TESK_IP_10</t>
  </si>
  <si>
    <t>68.5.5</t>
  </si>
  <si>
    <t>Монтаж автоматической системы пожарной сигнализации, системы оповещения и управления эвакуацией людей при пожаре</t>
  </si>
  <si>
    <t>P_TESK_IP_15</t>
  </si>
  <si>
    <t>68.5.6</t>
  </si>
  <si>
    <t>Приобретение и монтаж вывески над входом центрального офиса</t>
  </si>
  <si>
    <t>P_TESK_IP_08</t>
  </si>
  <si>
    <t>68.5.7</t>
  </si>
  <si>
    <t>Приобретение анализаторов качества электрической энергии, 2025 г.</t>
  </si>
  <si>
    <t>O_TESK_IP_16</t>
  </si>
  <si>
    <t>68.5.8</t>
  </si>
  <si>
    <t>Приобретение вычислительной техники для персонала (2025)</t>
  </si>
  <si>
    <t>O_TESK_IP_23</t>
  </si>
  <si>
    <t>Приобретение вычислительной техники для персонала (2026-2028)</t>
  </si>
  <si>
    <t>P_TESK_IP_11</t>
  </si>
  <si>
    <t>68.5.9</t>
  </si>
  <si>
    <t>68.5.10</t>
  </si>
  <si>
    <t>Снижение относительно утвержденного плана сложилось в результате обновления коммерческих предложений</t>
  </si>
  <si>
    <t>Приобретение системы хранения данных (2024)</t>
  </si>
  <si>
    <t>O_TESK_IP_19</t>
  </si>
  <si>
    <t>68.5.11</t>
  </si>
  <si>
    <t>Переходящий проект с 2024 года. 
В рамках реализации ИПКВ Обществом заключен договор с ООО "Бизкомм" от 29.11.2024 № 6380/24 на сумму 10 868 тыс. руб. без НДС со сроком поставки до 27.12.2024.
Письмом от 03.12.2024 ООО "Бизкомм" уведомило Общество о возникновении рисков в части сроков поставки по договору и предложение о заключении дополнительного соглашения № 1 к договору от 29.11.2024 № 6380/24 на пролонгацию сроков поставки до 31.01.2025 с возможностью досрочной поставки. Заключено ДС №1 к договору со сроком поставки оборудования до 31.01.2025.
По факту 2024 года осуществлена поставка коммутаторов на сумму 7,3 млн. руб. без НДС. Поставка СХД на сумму 3,6 млн. руб. без НДС (4,3 млн. руб.)  осуществлена в январе 2025 года.</t>
  </si>
  <si>
    <t>«Приобретение серверов (2025)»</t>
  </si>
  <si>
    <t>P_TESK_IP_13</t>
  </si>
  <si>
    <t>68.5.12</t>
  </si>
  <si>
    <t>«Приобретение источников бесперебойного питания для сетевого оборудования (2025)»</t>
  </si>
  <si>
    <t>P_TESK_IP_14</t>
  </si>
  <si>
    <t>68.5.13</t>
  </si>
  <si>
    <t>Развитие ИВК ИСУ (2026-2028)</t>
  </si>
  <si>
    <t>P_TESK_IP_16</t>
  </si>
  <si>
    <t>68.1.1.1</t>
  </si>
  <si>
    <t>68.1.1.2</t>
  </si>
  <si>
    <t>68.1.2.1</t>
  </si>
  <si>
    <t>68.1.2.2</t>
  </si>
  <si>
    <t>68.4.4.1.10</t>
  </si>
  <si>
    <t>P_TESK_IP_19</t>
  </si>
  <si>
    <t>Приобретение серверов (2026)</t>
  </si>
  <si>
    <t>P_TESK_IP_17</t>
  </si>
  <si>
    <t>Приобретение источников бесперебойного питания для серверного оборудования (2026)</t>
  </si>
  <si>
    <t>P_TESK_IP_18</t>
  </si>
  <si>
    <t>68.5.14</t>
  </si>
  <si>
    <t>68.5.15</t>
  </si>
  <si>
    <t xml:space="preserve"> Рост относительно утвержденного плана сложился в результате обновления коммерческих предложений и изменения количества приобретаемого оборудования</t>
  </si>
  <si>
    <t xml:space="preserve"> Рост относительно утвержденного плана обусловлен корректировкой адресного плана по установке приборов учета и изменения периода горизонта планирования. Корректировка адресного плана включает дооснащение интеллектуальными приборами учета электроэнергии МКЖД, в которых относительное количество интеллектуальных приборов составляет менее 100% от общего количества приборов, что позволит организовать эффективную досудебную работу с потребителями, имеющими просроченную задолженность по оплате электроэнергии, посредством процедур дистанционного ввода ограничений/приостановлений поставок электрической энергии, а также дистанционного снижения разрешенной к использованию мощности отопительного оборудования до необходимого и достаточного минимума. Реализация указанных мероприятий запланирована в целях совершенствования организации учета электроэнергии (мощности) потребителей Общества, исполнения требований Федерального закона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на территории Российской Федерации» и снижения риска применения штрафных санкций в отношении Общества.</t>
  </si>
  <si>
    <t>Проектом предумотрены работы по развитию информационно-вычислительного комплекса ИВК и СУП СПД «Пионер», в частности: формирование реестра производителей оборудования, реестра работ по смене ПУ, история жизненного цикла ПУ, реестры Договоров, потребителей и Лицевых счетов, реестры ценовых структур и тарифов, сведение балансов ЭЭ по объектам недвижимости по статьям, сохранение с возможностью последующего редактирования пользовательских настроек (фильтров) отчётов ФИАС/ГАР и пр.</t>
  </si>
  <si>
    <t xml:space="preserve">Приобретение лицензий информационной системы управления проектами и инвестиционными программами «ИНВЕСТА» (2026) </t>
  </si>
  <si>
    <t>Экономия по результатам закупочных процедур.
 Стоимость проекта опеределена на основании  заключенных: 
- договора подряда  с ООО "Гефест"  №5884/23 от 01.07.2023;
- договора на выполнение работ ИП Никитин П.И. №6564/25 от 27.06.2025.</t>
  </si>
  <si>
    <t>Экономия по результатам закупочных процедур.
 Стоимость проекта опеределена на основании  заключенного договора от 09.06.2025 №6557/25 с ООО "Евротест".</t>
  </si>
  <si>
    <t xml:space="preserve"> Экономия по результатам закупочных процедур. Стоимость проекта  опроизведена на основании заключенного  договора № 6340/25 от 30.01.2025 с ООО "Сигма"</t>
  </si>
  <si>
    <t xml:space="preserve"> Экономия по результатам закупочных процедур. Стоимость проекта  опроизведена на основании заключенного  договора № 6431/25 от 23.01.2025 c ООО "Сигма" -</t>
  </si>
  <si>
    <t xml:space="preserve"> Рост относительно утвержденного плана сложился в результате изменения периода горизонта планирования и обновления коммерческих предложений.</t>
  </si>
  <si>
    <t>Экономия по результатам закупок</t>
  </si>
  <si>
    <t>Изменение периода горизонта планирования.</t>
  </si>
  <si>
    <r>
      <t>Фактический объем финансирования на 01.01</t>
    </r>
    <r>
      <rPr>
        <sz val="12"/>
        <rFont val="Times New Roman"/>
        <family val="1"/>
        <charset val="204"/>
      </rPr>
      <t xml:space="preserve">.2024 года, млн рублей 
(с НДС) </t>
    </r>
  </si>
  <si>
    <r>
      <t xml:space="preserve">Финансирование капитальных вложений 
в прогнозных ценах </t>
    </r>
    <r>
      <rPr>
        <sz val="12"/>
        <rFont val="Times New Roman"/>
        <family val="1"/>
        <charset val="204"/>
      </rPr>
      <t>2024 года, млн рублей (с НДС)</t>
    </r>
  </si>
  <si>
    <r>
      <rPr>
        <sz val="12"/>
        <rFont val="Times New Roman"/>
        <family val="1"/>
        <charset val="204"/>
      </rPr>
      <t>Утвержденный план
2025 год</t>
    </r>
  </si>
  <si>
    <r>
      <t>Предложение по корректировке утвержденного плана</t>
    </r>
    <r>
      <rPr>
        <vertAlign val="superscript"/>
        <sz val="12"/>
        <rFont val="Times New Roman"/>
        <family val="1"/>
        <charset val="204"/>
      </rPr>
      <t xml:space="preserve"> </t>
    </r>
    <r>
      <rPr>
        <sz val="12"/>
        <rFont val="Times New Roman"/>
        <family val="1"/>
        <charset val="204"/>
      </rPr>
      <t xml:space="preserve">
2025 года</t>
    </r>
  </si>
  <si>
    <r>
      <rPr>
        <sz val="12"/>
        <rFont val="Times New Roman"/>
        <family val="1"/>
        <charset val="204"/>
      </rPr>
      <t>Утвержденный план
2026 год</t>
    </r>
  </si>
  <si>
    <r>
      <rPr>
        <sz val="12"/>
        <rFont val="Times New Roman"/>
        <family val="1"/>
        <charset val="204"/>
      </rPr>
      <t>Утвержденный план
2027 год</t>
    </r>
  </si>
  <si>
    <r>
      <rPr>
        <sz val="12"/>
        <rFont val="Times New Roman"/>
        <family val="1"/>
        <charset val="204"/>
      </rPr>
      <t>Утвержденный план
2028 год</t>
    </r>
  </si>
  <si>
    <r>
      <t xml:space="preserve">Итого за период реализации инвестиционной программы
</t>
    </r>
    <r>
      <rPr>
        <sz val="12"/>
        <rFont val="Times New Roman"/>
        <family val="1"/>
        <charset val="204"/>
      </rPr>
      <t xml:space="preserve">Утвержденный план </t>
    </r>
  </si>
  <si>
    <r>
      <rPr>
        <sz val="12"/>
        <rFont val="Times New Roman"/>
        <family val="1"/>
        <charset val="204"/>
      </rPr>
      <t xml:space="preserve">Утвержденный план 
на 01.01. 2025 года </t>
    </r>
  </si>
  <si>
    <r>
      <t>Предложение по корректировке утвержденного плана на 01.01.</t>
    </r>
    <r>
      <rPr>
        <sz val="12"/>
        <rFont val="Times New Roman"/>
        <family val="1"/>
        <charset val="204"/>
      </rPr>
      <t>2025 года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</si>
</sst>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_-* #,##0.0\ _₽_-;\-* #,##0.0\ _₽_-;_-* &quot;-&quot;??\ _₽_-;_-@_-"/>
    <numFmt numFmtId="169" formatCode="_-* #,##0\ _₽_-;\-* #,##0\ _₽_-;_-* &quot;-&quot;??\ _₽_-;_-@_-"/>
    <numFmt numFmtId="170" formatCode="0.00000"/>
    <numFmt numFmtId="176" formatCode="0.0000000"/>
    <numFmt numFmtId="177" formatCode="0.000000"/>
  </numFmts>
  <fonts count="30" x14ac:knownFonts="1">
    <font>
      <sz val="12"/>
      <name val="Times New Roman"/>
      <family val="1"/>
      <charset val="204"/>
    </font>
    <font>
      <sz val="11"/>
      <color theme="1"/>
      <name val="Calibri"/>
      <family val="2"/>
      <charset val="204"/>
      <scheme val="minor"/>
    </font>
    <font>
      <sz val="12"/>
      <name val="Times New Roman"/>
      <family val="1"/>
      <charset val="204"/>
    </font>
    <font>
      <sz val="11"/>
      <color theme="1"/>
      <name val="Calibri"/>
      <family val="2"/>
      <scheme val="minor"/>
    </font>
    <font>
      <vertAlign val="superscrip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2"/>
      <name val="Times New Roman"/>
      <family val="1"/>
      <charset val="204"/>
    </font>
    <font>
      <sz val="11"/>
      <name val="Calibri"/>
      <family val="2"/>
      <scheme val="minor"/>
    </font>
    <font>
      <i/>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s>
  <cellStyleXfs count="232">
    <xf numFmtId="0" fontId="0" fillId="0" borderId="0"/>
    <xf numFmtId="0" fontId="3" fillId="0" borderId="0"/>
    <xf numFmtId="0" fontId="2"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4" applyNumberFormat="0" applyAlignment="0" applyProtection="0"/>
    <xf numFmtId="0" fontId="9" fillId="20" borderId="5" applyNumberFormat="0" applyAlignment="0" applyProtection="0"/>
    <xf numFmtId="0" fontId="10" fillId="20" borderId="4" applyNumberFormat="0" applyAlignment="0" applyProtection="0"/>
    <xf numFmtId="0" fontId="11" fillId="0" borderId="6" applyNumberFormat="0" applyFill="0" applyAlignment="0" applyProtection="0"/>
    <xf numFmtId="0" fontId="12" fillId="0" borderId="7" applyNumberFormat="0" applyFill="0" applyAlignment="0" applyProtection="0"/>
    <xf numFmtId="0" fontId="13" fillId="0" borderId="8" applyNumberFormat="0" applyFill="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21" borderId="10"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19" fillId="0" borderId="0"/>
    <xf numFmtId="0" fontId="19" fillId="0" borderId="0"/>
    <xf numFmtId="0" fontId="2" fillId="0" borderId="0"/>
    <xf numFmtId="0" fontId="18" fillId="0" borderId="0"/>
    <xf numFmtId="0" fontId="2" fillId="0" borderId="0"/>
    <xf numFmtId="0" fontId="20" fillId="0" borderId="0"/>
    <xf numFmtId="0" fontId="2"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3" borderId="0" applyNumberFormat="0" applyBorder="0" applyAlignment="0" applyProtection="0"/>
    <xf numFmtId="0" fontId="22" fillId="0" borderId="0" applyNumberFormat="0" applyFill="0" applyBorder="0" applyAlignment="0" applyProtection="0"/>
    <xf numFmtId="0" fontId="5" fillId="23" borderId="11" applyNumberFormat="0" applyFont="0" applyAlignment="0" applyProtection="0"/>
    <xf numFmtId="9" fontId="18" fillId="0" borderId="0" applyFont="0" applyFill="0" applyBorder="0" applyAlignment="0" applyProtection="0"/>
    <xf numFmtId="9" fontId="2" fillId="0" borderId="0" applyFont="0" applyFill="0" applyBorder="0" applyAlignment="0" applyProtection="0"/>
    <xf numFmtId="0" fontId="23" fillId="0" borderId="12" applyNumberFormat="0" applyFill="0" applyAlignment="0" applyProtection="0"/>
    <xf numFmtId="0" fontId="24" fillId="0" borderId="0"/>
    <xf numFmtId="0" fontId="25"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43" fontId="2" fillId="0" borderId="0" applyFont="0" applyFill="0" applyBorder="0" applyAlignment="0" applyProtection="0"/>
  </cellStyleXfs>
  <cellXfs count="44">
    <xf numFmtId="0" fontId="0" fillId="0" borderId="0" xfId="0"/>
    <xf numFmtId="49" fontId="0" fillId="0" borderId="1" xfId="0" applyNumberFormat="1" applyFont="1" applyFill="1" applyBorder="1" applyAlignment="1">
      <alignment horizontal="center" vertical="center"/>
    </xf>
    <xf numFmtId="4" fontId="0" fillId="0" borderId="1" xfId="0" applyNumberFormat="1" applyFont="1" applyFill="1" applyBorder="1" applyAlignment="1">
      <alignment horizontal="center" vertical="center" wrapText="1"/>
    </xf>
    <xf numFmtId="2" fontId="0" fillId="0" borderId="1" xfId="0" applyNumberFormat="1" applyFont="1" applyFill="1" applyBorder="1" applyAlignment="1">
      <alignment horizontal="center" vertical="center"/>
    </xf>
    <xf numFmtId="49" fontId="0" fillId="0" borderId="1" xfId="0" applyNumberFormat="1" applyFont="1" applyFill="1" applyBorder="1" applyAlignment="1">
      <alignment horizontal="center" vertical="center" wrapText="1"/>
    </xf>
    <xf numFmtId="2" fontId="0" fillId="0" borderId="1" xfId="0" applyNumberFormat="1" applyFont="1" applyFill="1" applyBorder="1" applyAlignment="1">
      <alignment horizontal="center" vertical="center" wrapText="1"/>
    </xf>
    <xf numFmtId="0" fontId="0" fillId="0" borderId="0" xfId="0" applyFont="1" applyFill="1" applyAlignment="1">
      <alignment horizontal="center" vertical="center"/>
    </xf>
    <xf numFmtId="0" fontId="0" fillId="0" borderId="0" xfId="0" applyFont="1" applyFill="1"/>
    <xf numFmtId="43" fontId="0" fillId="0" borderId="1" xfId="231" applyFont="1" applyFill="1" applyBorder="1" applyAlignment="1">
      <alignment horizontal="center" vertical="center" wrapText="1"/>
    </xf>
    <xf numFmtId="169" fontId="0" fillId="0" borderId="1" xfId="231" applyNumberFormat="1" applyFont="1" applyFill="1" applyBorder="1" applyAlignment="1">
      <alignment horizontal="center" vertical="center" wrapText="1"/>
    </xf>
    <xf numFmtId="2" fontId="0" fillId="0" borderId="1" xfId="231" applyNumberFormat="1" applyFont="1" applyFill="1" applyBorder="1" applyAlignment="1">
      <alignment horizontal="center" vertical="center" wrapText="1"/>
    </xf>
    <xf numFmtId="49" fontId="0" fillId="0" borderId="1" xfId="231" applyNumberFormat="1" applyFont="1" applyFill="1" applyBorder="1" applyAlignment="1">
      <alignment horizontal="center" vertical="center" wrapText="1"/>
    </xf>
    <xf numFmtId="49" fontId="0" fillId="0" borderId="1" xfId="0" applyNumberFormat="1" applyFont="1" applyFill="1" applyBorder="1" applyAlignment="1">
      <alignment vertical="center" textRotation="90" wrapText="1"/>
    </xf>
    <xf numFmtId="167" fontId="0" fillId="0" borderId="0" xfId="231" applyNumberFormat="1" applyFont="1" applyFill="1" applyBorder="1" applyAlignment="1">
      <alignment horizontal="center" vertical="center" wrapText="1"/>
    </xf>
    <xf numFmtId="0" fontId="0" fillId="0" borderId="0" xfId="0" applyFont="1" applyFill="1" applyBorder="1"/>
    <xf numFmtId="49" fontId="27" fillId="0" borderId="1" xfId="1" applyNumberFormat="1" applyFont="1" applyFill="1" applyBorder="1" applyAlignment="1">
      <alignment horizontal="center" vertical="center"/>
    </xf>
    <xf numFmtId="0" fontId="27" fillId="0" borderId="1" xfId="1" applyFont="1" applyFill="1" applyBorder="1" applyAlignment="1">
      <alignment horizontal="center" vertical="center" wrapText="1"/>
    </xf>
    <xf numFmtId="0" fontId="27" fillId="0" borderId="1" xfId="1" applyFont="1" applyFill="1" applyBorder="1" applyAlignment="1">
      <alignment horizontal="center" wrapText="1"/>
    </xf>
    <xf numFmtId="49" fontId="27" fillId="0" borderId="1" xfId="1" applyNumberFormat="1" applyFont="1" applyFill="1" applyBorder="1" applyAlignment="1">
      <alignment horizontal="center" vertical="center" wrapText="1"/>
    </xf>
    <xf numFmtId="49" fontId="0" fillId="0" borderId="1" xfId="1" applyNumberFormat="1" applyFont="1" applyFill="1" applyBorder="1" applyAlignment="1">
      <alignment horizontal="center" vertical="center"/>
    </xf>
    <xf numFmtId="49" fontId="29" fillId="0" borderId="1" xfId="1" applyNumberFormat="1" applyFont="1" applyFill="1" applyBorder="1" applyAlignment="1">
      <alignment horizontal="right" vertical="center" wrapText="1"/>
    </xf>
    <xf numFmtId="0" fontId="0" fillId="0" borderId="1" xfId="1" applyFont="1" applyFill="1" applyBorder="1" applyAlignment="1">
      <alignment horizontal="center" vertical="center" wrapText="1"/>
    </xf>
    <xf numFmtId="49" fontId="0" fillId="0" borderId="1" xfId="1" applyNumberFormat="1" applyFont="1" applyFill="1" applyBorder="1" applyAlignment="1">
      <alignment horizontal="left" vertical="center" wrapText="1"/>
    </xf>
    <xf numFmtId="0" fontId="0" fillId="0" borderId="1" xfId="1" applyFont="1" applyFill="1" applyBorder="1" applyAlignment="1">
      <alignment horizontal="center"/>
    </xf>
    <xf numFmtId="49" fontId="0" fillId="0" borderId="2" xfId="1" applyNumberFormat="1" applyFont="1" applyFill="1" applyBorder="1" applyAlignment="1">
      <alignment horizontal="center" vertical="center"/>
    </xf>
    <xf numFmtId="169" fontId="0" fillId="0" borderId="1" xfId="231" applyNumberFormat="1" applyFont="1" applyFill="1" applyBorder="1" applyAlignment="1">
      <alignment vertical="center" wrapText="1"/>
    </xf>
    <xf numFmtId="2" fontId="28" fillId="0" borderId="2" xfId="0" applyNumberFormat="1" applyFont="1" applyFill="1" applyBorder="1" applyAlignment="1">
      <alignment horizontal="center" vertical="center" wrapText="1"/>
    </xf>
    <xf numFmtId="2" fontId="28" fillId="0" borderId="14" xfId="0" applyNumberFormat="1" applyFont="1" applyFill="1" applyBorder="1" applyAlignment="1">
      <alignment horizontal="center" vertical="center" wrapText="1"/>
    </xf>
    <xf numFmtId="2" fontId="28" fillId="0" borderId="13"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textRotation="90" wrapText="1"/>
    </xf>
    <xf numFmtId="49" fontId="0" fillId="0" borderId="14" xfId="0" applyNumberFormat="1" applyFont="1" applyFill="1" applyBorder="1" applyAlignment="1">
      <alignment vertical="center" wrapText="1"/>
    </xf>
    <xf numFmtId="49" fontId="0" fillId="0" borderId="15" xfId="0" applyNumberFormat="1" applyFont="1" applyFill="1" applyBorder="1" applyAlignment="1">
      <alignment vertical="center" wrapText="1"/>
    </xf>
    <xf numFmtId="176" fontId="0" fillId="0" borderId="0" xfId="0" applyNumberFormat="1" applyFont="1" applyFill="1"/>
    <xf numFmtId="0" fontId="0" fillId="0" borderId="1" xfId="0" applyFont="1" applyFill="1" applyBorder="1" applyAlignment="1">
      <alignment horizontal="center" vertical="center" textRotation="90" wrapText="1"/>
    </xf>
    <xf numFmtId="0" fontId="0" fillId="0" borderId="1" xfId="0" applyFont="1" applyFill="1" applyBorder="1" applyAlignment="1">
      <alignment horizontal="center" vertical="center" wrapText="1"/>
    </xf>
    <xf numFmtId="0" fontId="27" fillId="0" borderId="0" xfId="0" applyFont="1" applyFill="1" applyAlignment="1">
      <alignment vertical="center"/>
    </xf>
    <xf numFmtId="0" fontId="27" fillId="0" borderId="0" xfId="0" applyFont="1" applyFill="1" applyAlignment="1"/>
    <xf numFmtId="0" fontId="0" fillId="0" borderId="0" xfId="1" applyFont="1" applyFill="1" applyAlignment="1">
      <alignment vertical="center"/>
    </xf>
    <xf numFmtId="0" fontId="0" fillId="0" borderId="0" xfId="0" applyFont="1" applyFill="1" applyAlignment="1"/>
    <xf numFmtId="0" fontId="0" fillId="0" borderId="0" xfId="0" applyFont="1" applyFill="1" applyAlignment="1">
      <alignment vertical="center" wrapText="1"/>
    </xf>
    <xf numFmtId="0" fontId="0" fillId="0" borderId="3" xfId="0" applyFont="1" applyFill="1" applyBorder="1" applyAlignment="1"/>
    <xf numFmtId="177" fontId="0" fillId="0" borderId="0" xfId="0" applyNumberFormat="1" applyFont="1" applyFill="1"/>
    <xf numFmtId="170" fontId="0" fillId="0" borderId="0" xfId="0" applyNumberFormat="1" applyFont="1" applyFill="1"/>
  </cellXfs>
  <cellStyles count="232">
    <cellStyle name="20% - Акцент1 2" xfId="3" xr:uid="{00000000-0005-0000-0000-000000000000}"/>
    <cellStyle name="20% - Акцент2 2" xfId="4" xr:uid="{00000000-0005-0000-0000-000001000000}"/>
    <cellStyle name="20% - Акцент3 2" xfId="5" xr:uid="{00000000-0005-0000-0000-000002000000}"/>
    <cellStyle name="20% - Акцент4 2" xfId="6" xr:uid="{00000000-0005-0000-0000-000003000000}"/>
    <cellStyle name="20% - Акцент5 2" xfId="7" xr:uid="{00000000-0005-0000-0000-000004000000}"/>
    <cellStyle name="20% - Акцент6 2" xfId="8" xr:uid="{00000000-0005-0000-0000-000005000000}"/>
    <cellStyle name="40% - Акцент1 2" xfId="9" xr:uid="{00000000-0005-0000-0000-000006000000}"/>
    <cellStyle name="40% - Акцент2 2" xfId="10" xr:uid="{00000000-0005-0000-0000-000007000000}"/>
    <cellStyle name="40% - Акцент3 2" xfId="11" xr:uid="{00000000-0005-0000-0000-000008000000}"/>
    <cellStyle name="40% - Акцент4 2" xfId="12" xr:uid="{00000000-0005-0000-0000-000009000000}"/>
    <cellStyle name="40% - Акцент5 2" xfId="13" xr:uid="{00000000-0005-0000-0000-00000A000000}"/>
    <cellStyle name="40% - Акцент6 2" xfId="14" xr:uid="{00000000-0005-0000-0000-00000B000000}"/>
    <cellStyle name="60% - Акцент1 2" xfId="15" xr:uid="{00000000-0005-0000-0000-00000C000000}"/>
    <cellStyle name="60% - Акцент2 2" xfId="16" xr:uid="{00000000-0005-0000-0000-00000D000000}"/>
    <cellStyle name="60% - Акцент3 2" xfId="17" xr:uid="{00000000-0005-0000-0000-00000E000000}"/>
    <cellStyle name="60% - Акцент4 2" xfId="18" xr:uid="{00000000-0005-0000-0000-00000F000000}"/>
    <cellStyle name="60% - Акцент5 2" xfId="19" xr:uid="{00000000-0005-0000-0000-000010000000}"/>
    <cellStyle name="60% - Акцент6 2" xfId="20" xr:uid="{00000000-0005-0000-0000-000011000000}"/>
    <cellStyle name="Normal 2" xfId="21" xr:uid="{00000000-0005-0000-0000-000012000000}"/>
    <cellStyle name="Акцент1 2" xfId="22" xr:uid="{00000000-0005-0000-0000-000013000000}"/>
    <cellStyle name="Акцент2 2" xfId="23" xr:uid="{00000000-0005-0000-0000-000014000000}"/>
    <cellStyle name="Акцент3 2" xfId="24" xr:uid="{00000000-0005-0000-0000-000015000000}"/>
    <cellStyle name="Акцент4 2" xfId="25" xr:uid="{00000000-0005-0000-0000-000016000000}"/>
    <cellStyle name="Акцент5 2" xfId="26" xr:uid="{00000000-0005-0000-0000-000017000000}"/>
    <cellStyle name="Акцент6 2" xfId="27" xr:uid="{00000000-0005-0000-0000-000018000000}"/>
    <cellStyle name="Ввод  2" xfId="28" xr:uid="{00000000-0005-0000-0000-000019000000}"/>
    <cellStyle name="Вывод 2" xfId="29" xr:uid="{00000000-0005-0000-0000-00001A000000}"/>
    <cellStyle name="Вычисление 2" xfId="30" xr:uid="{00000000-0005-0000-0000-00001B000000}"/>
    <cellStyle name="Заголовок 1 2" xfId="31" xr:uid="{00000000-0005-0000-0000-00001C000000}"/>
    <cellStyle name="Заголовок 2 2" xfId="32" xr:uid="{00000000-0005-0000-0000-00001D000000}"/>
    <cellStyle name="Заголовок 3 2" xfId="33" xr:uid="{00000000-0005-0000-0000-00001E000000}"/>
    <cellStyle name="Заголовок 4 2" xfId="34" xr:uid="{00000000-0005-0000-0000-00001F000000}"/>
    <cellStyle name="Итог 2" xfId="35" xr:uid="{00000000-0005-0000-0000-000020000000}"/>
    <cellStyle name="Контрольная ячейка 2" xfId="36" xr:uid="{00000000-0005-0000-0000-000021000000}"/>
    <cellStyle name="Название 2" xfId="37" xr:uid="{00000000-0005-0000-0000-000022000000}"/>
    <cellStyle name="Нейтральный 2" xfId="38" xr:uid="{00000000-0005-0000-0000-000023000000}"/>
    <cellStyle name="Обычный" xfId="0" builtinId="0"/>
    <cellStyle name="Обычный 12 2" xfId="39" xr:uid="{00000000-0005-0000-0000-000025000000}"/>
    <cellStyle name="Обычный 2" xfId="40" xr:uid="{00000000-0005-0000-0000-000026000000}"/>
    <cellStyle name="Обычный 2 26 2" xfId="41" xr:uid="{00000000-0005-0000-0000-000027000000}"/>
    <cellStyle name="Обычный 3" xfId="2" xr:uid="{00000000-0005-0000-0000-000028000000}"/>
    <cellStyle name="Обычный 3 2" xfId="42" xr:uid="{00000000-0005-0000-0000-000029000000}"/>
    <cellStyle name="Обычный 3 2 2 2" xfId="43" xr:uid="{00000000-0005-0000-0000-00002A000000}"/>
    <cellStyle name="Обычный 3 21" xfId="44" xr:uid="{00000000-0005-0000-0000-00002B000000}"/>
    <cellStyle name="Обычный 4" xfId="45" xr:uid="{00000000-0005-0000-0000-00002C000000}"/>
    <cellStyle name="Обычный 4 2" xfId="46" xr:uid="{00000000-0005-0000-0000-00002D000000}"/>
    <cellStyle name="Обычный 5" xfId="47" xr:uid="{00000000-0005-0000-0000-00002E000000}"/>
    <cellStyle name="Обычный 6" xfId="48" xr:uid="{00000000-0005-0000-0000-00002F000000}"/>
    <cellStyle name="Обычный 6 2" xfId="49" xr:uid="{00000000-0005-0000-0000-000030000000}"/>
    <cellStyle name="Обычный 6 2 2" xfId="50" xr:uid="{00000000-0005-0000-0000-000031000000}"/>
    <cellStyle name="Обычный 6 2 2 2" xfId="51" xr:uid="{00000000-0005-0000-0000-000032000000}"/>
    <cellStyle name="Обычный 6 2 2 2 2" xfId="52" xr:uid="{00000000-0005-0000-0000-000033000000}"/>
    <cellStyle name="Обычный 6 2 2 2 2 2" xfId="53" xr:uid="{00000000-0005-0000-0000-000034000000}"/>
    <cellStyle name="Обычный 6 2 2 2 2 2 2" xfId="54" xr:uid="{00000000-0005-0000-0000-000035000000}"/>
    <cellStyle name="Обычный 6 2 2 2 2 2 3" xfId="55" xr:uid="{00000000-0005-0000-0000-000036000000}"/>
    <cellStyle name="Обычный 6 2 2 2 2 3" xfId="56" xr:uid="{00000000-0005-0000-0000-000037000000}"/>
    <cellStyle name="Обычный 6 2 2 2 2 4" xfId="57" xr:uid="{00000000-0005-0000-0000-000038000000}"/>
    <cellStyle name="Обычный 6 2 2 2 3" xfId="58" xr:uid="{00000000-0005-0000-0000-000039000000}"/>
    <cellStyle name="Обычный 6 2 2 2 3 2" xfId="59" xr:uid="{00000000-0005-0000-0000-00003A000000}"/>
    <cellStyle name="Обычный 6 2 2 2 3 3" xfId="60" xr:uid="{00000000-0005-0000-0000-00003B000000}"/>
    <cellStyle name="Обычный 6 2 2 2 4" xfId="61" xr:uid="{00000000-0005-0000-0000-00003C000000}"/>
    <cellStyle name="Обычный 6 2 2 2 5" xfId="62" xr:uid="{00000000-0005-0000-0000-00003D000000}"/>
    <cellStyle name="Обычный 6 2 2 3" xfId="63" xr:uid="{00000000-0005-0000-0000-00003E000000}"/>
    <cellStyle name="Обычный 6 2 2 3 2" xfId="64" xr:uid="{00000000-0005-0000-0000-00003F000000}"/>
    <cellStyle name="Обычный 6 2 2 3 2 2" xfId="65" xr:uid="{00000000-0005-0000-0000-000040000000}"/>
    <cellStyle name="Обычный 6 2 2 3 2 3" xfId="66" xr:uid="{00000000-0005-0000-0000-000041000000}"/>
    <cellStyle name="Обычный 6 2 2 3 3" xfId="67" xr:uid="{00000000-0005-0000-0000-000042000000}"/>
    <cellStyle name="Обычный 6 2 2 3 4" xfId="68" xr:uid="{00000000-0005-0000-0000-000043000000}"/>
    <cellStyle name="Обычный 6 2 2 4" xfId="69" xr:uid="{00000000-0005-0000-0000-000044000000}"/>
    <cellStyle name="Обычный 6 2 2 4 2" xfId="70" xr:uid="{00000000-0005-0000-0000-000045000000}"/>
    <cellStyle name="Обычный 6 2 2 4 2 2" xfId="71" xr:uid="{00000000-0005-0000-0000-000046000000}"/>
    <cellStyle name="Обычный 6 2 2 4 2 3" xfId="72" xr:uid="{00000000-0005-0000-0000-000047000000}"/>
    <cellStyle name="Обычный 6 2 2 4 3" xfId="73" xr:uid="{00000000-0005-0000-0000-000048000000}"/>
    <cellStyle name="Обычный 6 2 2 4 4" xfId="74" xr:uid="{00000000-0005-0000-0000-000049000000}"/>
    <cellStyle name="Обычный 6 2 2 5" xfId="75" xr:uid="{00000000-0005-0000-0000-00004A000000}"/>
    <cellStyle name="Обычный 6 2 2 5 2" xfId="76" xr:uid="{00000000-0005-0000-0000-00004B000000}"/>
    <cellStyle name="Обычный 6 2 2 5 3" xfId="77" xr:uid="{00000000-0005-0000-0000-00004C000000}"/>
    <cellStyle name="Обычный 6 2 2 6" xfId="78" xr:uid="{00000000-0005-0000-0000-00004D000000}"/>
    <cellStyle name="Обычный 6 2 2 7" xfId="79" xr:uid="{00000000-0005-0000-0000-00004E000000}"/>
    <cellStyle name="Обычный 6 2 2 8" xfId="80" xr:uid="{00000000-0005-0000-0000-00004F000000}"/>
    <cellStyle name="Обычный 6 2 3" xfId="81" xr:uid="{00000000-0005-0000-0000-000050000000}"/>
    <cellStyle name="Обычный 6 2 3 2" xfId="82" xr:uid="{00000000-0005-0000-0000-000051000000}"/>
    <cellStyle name="Обычный 6 2 3 2 2" xfId="83" xr:uid="{00000000-0005-0000-0000-000052000000}"/>
    <cellStyle name="Обычный 6 2 3 2 2 2" xfId="84" xr:uid="{00000000-0005-0000-0000-000053000000}"/>
    <cellStyle name="Обычный 6 2 3 2 2 2 2" xfId="85" xr:uid="{00000000-0005-0000-0000-000054000000}"/>
    <cellStyle name="Обычный 6 2 3 2 2 2 3" xfId="86" xr:uid="{00000000-0005-0000-0000-000055000000}"/>
    <cellStyle name="Обычный 6 2 3 2 2 3" xfId="87" xr:uid="{00000000-0005-0000-0000-000056000000}"/>
    <cellStyle name="Обычный 6 2 3 2 2 4" xfId="88" xr:uid="{00000000-0005-0000-0000-000057000000}"/>
    <cellStyle name="Обычный 6 2 3 2 3" xfId="89" xr:uid="{00000000-0005-0000-0000-000058000000}"/>
    <cellStyle name="Обычный 6 2 3 2 3 2" xfId="90" xr:uid="{00000000-0005-0000-0000-000059000000}"/>
    <cellStyle name="Обычный 6 2 3 2 3 3" xfId="91" xr:uid="{00000000-0005-0000-0000-00005A000000}"/>
    <cellStyle name="Обычный 6 2 3 2 4" xfId="92" xr:uid="{00000000-0005-0000-0000-00005B000000}"/>
    <cellStyle name="Обычный 6 2 3 2 5" xfId="93" xr:uid="{00000000-0005-0000-0000-00005C000000}"/>
    <cellStyle name="Обычный 6 2 3 3" xfId="94" xr:uid="{00000000-0005-0000-0000-00005D000000}"/>
    <cellStyle name="Обычный 6 2 3 3 2" xfId="95" xr:uid="{00000000-0005-0000-0000-00005E000000}"/>
    <cellStyle name="Обычный 6 2 3 3 2 2" xfId="96" xr:uid="{00000000-0005-0000-0000-00005F000000}"/>
    <cellStyle name="Обычный 6 2 3 3 2 3" xfId="97" xr:uid="{00000000-0005-0000-0000-000060000000}"/>
    <cellStyle name="Обычный 6 2 3 3 3" xfId="98" xr:uid="{00000000-0005-0000-0000-000061000000}"/>
    <cellStyle name="Обычный 6 2 3 3 4" xfId="99" xr:uid="{00000000-0005-0000-0000-000062000000}"/>
    <cellStyle name="Обычный 6 2 3 4" xfId="100" xr:uid="{00000000-0005-0000-0000-000063000000}"/>
    <cellStyle name="Обычный 6 2 3 4 2" xfId="101" xr:uid="{00000000-0005-0000-0000-000064000000}"/>
    <cellStyle name="Обычный 6 2 3 4 2 2" xfId="102" xr:uid="{00000000-0005-0000-0000-000065000000}"/>
    <cellStyle name="Обычный 6 2 3 4 2 3" xfId="103" xr:uid="{00000000-0005-0000-0000-000066000000}"/>
    <cellStyle name="Обычный 6 2 3 4 3" xfId="104" xr:uid="{00000000-0005-0000-0000-000067000000}"/>
    <cellStyle name="Обычный 6 2 3 4 4" xfId="105" xr:uid="{00000000-0005-0000-0000-000068000000}"/>
    <cellStyle name="Обычный 6 2 3 5" xfId="106" xr:uid="{00000000-0005-0000-0000-000069000000}"/>
    <cellStyle name="Обычный 6 2 3 5 2" xfId="107" xr:uid="{00000000-0005-0000-0000-00006A000000}"/>
    <cellStyle name="Обычный 6 2 3 5 3" xfId="108" xr:uid="{00000000-0005-0000-0000-00006B000000}"/>
    <cellStyle name="Обычный 6 2 3 6" xfId="109" xr:uid="{00000000-0005-0000-0000-00006C000000}"/>
    <cellStyle name="Обычный 6 2 3 7" xfId="110" xr:uid="{00000000-0005-0000-0000-00006D000000}"/>
    <cellStyle name="Обычный 6 2 3 8" xfId="111" xr:uid="{00000000-0005-0000-0000-00006E000000}"/>
    <cellStyle name="Обычный 6 2 3 9" xfId="112" xr:uid="{00000000-0005-0000-0000-00006F000000}"/>
    <cellStyle name="Обычный 6 2 4" xfId="113" xr:uid="{00000000-0005-0000-0000-000070000000}"/>
    <cellStyle name="Обычный 6 2 4 2" xfId="114" xr:uid="{00000000-0005-0000-0000-000071000000}"/>
    <cellStyle name="Обычный 6 2 4 2 2" xfId="115" xr:uid="{00000000-0005-0000-0000-000072000000}"/>
    <cellStyle name="Обычный 6 2 4 2 3" xfId="116" xr:uid="{00000000-0005-0000-0000-000073000000}"/>
    <cellStyle name="Обычный 6 2 4 3" xfId="117" xr:uid="{00000000-0005-0000-0000-000074000000}"/>
    <cellStyle name="Обычный 6 2 4 4" xfId="118" xr:uid="{00000000-0005-0000-0000-000075000000}"/>
    <cellStyle name="Обычный 6 2 5" xfId="119" xr:uid="{00000000-0005-0000-0000-000076000000}"/>
    <cellStyle name="Обычный 6 2 5 2" xfId="120" xr:uid="{00000000-0005-0000-0000-000077000000}"/>
    <cellStyle name="Обычный 6 2 5 2 2" xfId="121" xr:uid="{00000000-0005-0000-0000-000078000000}"/>
    <cellStyle name="Обычный 6 2 5 2 3" xfId="122" xr:uid="{00000000-0005-0000-0000-000079000000}"/>
    <cellStyle name="Обычный 6 2 5 3" xfId="123" xr:uid="{00000000-0005-0000-0000-00007A000000}"/>
    <cellStyle name="Обычный 6 2 5 4" xfId="124" xr:uid="{00000000-0005-0000-0000-00007B000000}"/>
    <cellStyle name="Обычный 6 2 6" xfId="125" xr:uid="{00000000-0005-0000-0000-00007C000000}"/>
    <cellStyle name="Обычный 6 2 6 2" xfId="126" xr:uid="{00000000-0005-0000-0000-00007D000000}"/>
    <cellStyle name="Обычный 6 2 6 3" xfId="127" xr:uid="{00000000-0005-0000-0000-00007E000000}"/>
    <cellStyle name="Обычный 6 2 7" xfId="128" xr:uid="{00000000-0005-0000-0000-00007F000000}"/>
    <cellStyle name="Обычный 6 2 8" xfId="129" xr:uid="{00000000-0005-0000-0000-000080000000}"/>
    <cellStyle name="Обычный 6 2 9" xfId="130" xr:uid="{00000000-0005-0000-0000-000081000000}"/>
    <cellStyle name="Обычный 6 3" xfId="131" xr:uid="{00000000-0005-0000-0000-000082000000}"/>
    <cellStyle name="Обычный 6 3 2" xfId="132" xr:uid="{00000000-0005-0000-0000-000083000000}"/>
    <cellStyle name="Обычный 6 3 2 2" xfId="133" xr:uid="{00000000-0005-0000-0000-000084000000}"/>
    <cellStyle name="Обычный 6 3 2 3" xfId="134" xr:uid="{00000000-0005-0000-0000-000085000000}"/>
    <cellStyle name="Обычный 6 3 3" xfId="135" xr:uid="{00000000-0005-0000-0000-000086000000}"/>
    <cellStyle name="Обычный 6 3 4" xfId="136" xr:uid="{00000000-0005-0000-0000-000087000000}"/>
    <cellStyle name="Обычный 6 4" xfId="137" xr:uid="{00000000-0005-0000-0000-000088000000}"/>
    <cellStyle name="Обычный 6 4 2" xfId="138" xr:uid="{00000000-0005-0000-0000-000089000000}"/>
    <cellStyle name="Обычный 6 4 2 2" xfId="139" xr:uid="{00000000-0005-0000-0000-00008A000000}"/>
    <cellStyle name="Обычный 6 4 2 3" xfId="140" xr:uid="{00000000-0005-0000-0000-00008B000000}"/>
    <cellStyle name="Обычный 6 4 3" xfId="141" xr:uid="{00000000-0005-0000-0000-00008C000000}"/>
    <cellStyle name="Обычный 6 4 4" xfId="142" xr:uid="{00000000-0005-0000-0000-00008D000000}"/>
    <cellStyle name="Обычный 6 5" xfId="143" xr:uid="{00000000-0005-0000-0000-00008E000000}"/>
    <cellStyle name="Обычный 6 5 2" xfId="144" xr:uid="{00000000-0005-0000-0000-00008F000000}"/>
    <cellStyle name="Обычный 6 5 3" xfId="145" xr:uid="{00000000-0005-0000-0000-000090000000}"/>
    <cellStyle name="Обычный 6 6" xfId="146" xr:uid="{00000000-0005-0000-0000-000091000000}"/>
    <cellStyle name="Обычный 6 7" xfId="147" xr:uid="{00000000-0005-0000-0000-000092000000}"/>
    <cellStyle name="Обычный 6 8" xfId="148" xr:uid="{00000000-0005-0000-0000-000093000000}"/>
    <cellStyle name="Обычный 7" xfId="1" xr:uid="{00000000-0005-0000-0000-000094000000}"/>
    <cellStyle name="Обычный 7 2" xfId="149" xr:uid="{00000000-0005-0000-0000-000095000000}"/>
    <cellStyle name="Обычный 7 2 2" xfId="150" xr:uid="{00000000-0005-0000-0000-000096000000}"/>
    <cellStyle name="Обычный 7 2 2 2" xfId="151" xr:uid="{00000000-0005-0000-0000-000097000000}"/>
    <cellStyle name="Обычный 7 2 2 2 2" xfId="152" xr:uid="{00000000-0005-0000-0000-000098000000}"/>
    <cellStyle name="Обычный 7 2 2 2 3" xfId="153" xr:uid="{00000000-0005-0000-0000-000099000000}"/>
    <cellStyle name="Обычный 7 2 2 3" xfId="154" xr:uid="{00000000-0005-0000-0000-00009A000000}"/>
    <cellStyle name="Обычный 7 2 2 4" xfId="155" xr:uid="{00000000-0005-0000-0000-00009B000000}"/>
    <cellStyle name="Обычный 7 2 3" xfId="156" xr:uid="{00000000-0005-0000-0000-00009C000000}"/>
    <cellStyle name="Обычный 7 2 3 2" xfId="157" xr:uid="{00000000-0005-0000-0000-00009D000000}"/>
    <cellStyle name="Обычный 7 2 3 2 2" xfId="158" xr:uid="{00000000-0005-0000-0000-00009E000000}"/>
    <cellStyle name="Обычный 7 2 3 2 3" xfId="159" xr:uid="{00000000-0005-0000-0000-00009F000000}"/>
    <cellStyle name="Обычный 7 2 3 3" xfId="160" xr:uid="{00000000-0005-0000-0000-0000A0000000}"/>
    <cellStyle name="Обычный 7 2 3 4" xfId="161" xr:uid="{00000000-0005-0000-0000-0000A1000000}"/>
    <cellStyle name="Обычный 7 2 4" xfId="162" xr:uid="{00000000-0005-0000-0000-0000A2000000}"/>
    <cellStyle name="Обычный 7 2 4 2" xfId="163" xr:uid="{00000000-0005-0000-0000-0000A3000000}"/>
    <cellStyle name="Обычный 7 2 4 3" xfId="164" xr:uid="{00000000-0005-0000-0000-0000A4000000}"/>
    <cellStyle name="Обычный 7 2 5" xfId="165" xr:uid="{00000000-0005-0000-0000-0000A5000000}"/>
    <cellStyle name="Обычный 7 2 6" xfId="166" xr:uid="{00000000-0005-0000-0000-0000A6000000}"/>
    <cellStyle name="Обычный 7 2 7" xfId="167" xr:uid="{00000000-0005-0000-0000-0000A7000000}"/>
    <cellStyle name="Обычный 8" xfId="168" xr:uid="{00000000-0005-0000-0000-0000A8000000}"/>
    <cellStyle name="Обычный 9" xfId="169" xr:uid="{00000000-0005-0000-0000-0000A9000000}"/>
    <cellStyle name="Обычный 9 2" xfId="170" xr:uid="{00000000-0005-0000-0000-0000AA000000}"/>
    <cellStyle name="Обычный 9 2 2" xfId="171" xr:uid="{00000000-0005-0000-0000-0000AB000000}"/>
    <cellStyle name="Обычный 9 2 2 2" xfId="172" xr:uid="{00000000-0005-0000-0000-0000AC000000}"/>
    <cellStyle name="Обычный 9 2 2 3" xfId="173" xr:uid="{00000000-0005-0000-0000-0000AD000000}"/>
    <cellStyle name="Обычный 9 2 2 4" xfId="174" xr:uid="{00000000-0005-0000-0000-0000AE000000}"/>
    <cellStyle name="Обычный 9 2 3" xfId="175" xr:uid="{00000000-0005-0000-0000-0000AF000000}"/>
    <cellStyle name="Обычный 9 2 4" xfId="176" xr:uid="{00000000-0005-0000-0000-0000B0000000}"/>
    <cellStyle name="Обычный 9 3" xfId="177" xr:uid="{00000000-0005-0000-0000-0000B1000000}"/>
    <cellStyle name="Обычный 9 3 2" xfId="178" xr:uid="{00000000-0005-0000-0000-0000B2000000}"/>
    <cellStyle name="Обычный 9 3 3" xfId="179" xr:uid="{00000000-0005-0000-0000-0000B3000000}"/>
    <cellStyle name="Обычный 9 3 4" xfId="180" xr:uid="{00000000-0005-0000-0000-0000B4000000}"/>
    <cellStyle name="Обычный 9 4" xfId="181" xr:uid="{00000000-0005-0000-0000-0000B5000000}"/>
    <cellStyle name="Обычный 9 5" xfId="182" xr:uid="{00000000-0005-0000-0000-0000B6000000}"/>
    <cellStyle name="Плохой 2" xfId="183" xr:uid="{00000000-0005-0000-0000-0000B7000000}"/>
    <cellStyle name="Пояснение 2" xfId="184" xr:uid="{00000000-0005-0000-0000-0000B8000000}"/>
    <cellStyle name="Примечание 2" xfId="185" xr:uid="{00000000-0005-0000-0000-0000B9000000}"/>
    <cellStyle name="Процентный 2" xfId="186" xr:uid="{00000000-0005-0000-0000-0000BA000000}"/>
    <cellStyle name="Процентный 3" xfId="187" xr:uid="{00000000-0005-0000-0000-0000BB000000}"/>
    <cellStyle name="Связанная ячейка 2" xfId="188" xr:uid="{00000000-0005-0000-0000-0000BC000000}"/>
    <cellStyle name="Стиль 1" xfId="189" xr:uid="{00000000-0005-0000-0000-0000BD000000}"/>
    <cellStyle name="Текст предупреждения 2" xfId="190" xr:uid="{00000000-0005-0000-0000-0000BE000000}"/>
    <cellStyle name="Финансовый" xfId="231" builtinId="3"/>
    <cellStyle name="Финансовый 2" xfId="191" xr:uid="{00000000-0005-0000-0000-0000BF000000}"/>
    <cellStyle name="Финансовый 2 2" xfId="192" xr:uid="{00000000-0005-0000-0000-0000C0000000}"/>
    <cellStyle name="Финансовый 2 2 2" xfId="193" xr:uid="{00000000-0005-0000-0000-0000C1000000}"/>
    <cellStyle name="Финансовый 2 2 2 2" xfId="194" xr:uid="{00000000-0005-0000-0000-0000C2000000}"/>
    <cellStyle name="Финансовый 2 2 2 2 2" xfId="195" xr:uid="{00000000-0005-0000-0000-0000C3000000}"/>
    <cellStyle name="Финансовый 2 2 2 3" xfId="196" xr:uid="{00000000-0005-0000-0000-0000C4000000}"/>
    <cellStyle name="Финансовый 2 2 3" xfId="197" xr:uid="{00000000-0005-0000-0000-0000C5000000}"/>
    <cellStyle name="Финансовый 2 2 4" xfId="198" xr:uid="{00000000-0005-0000-0000-0000C6000000}"/>
    <cellStyle name="Финансовый 2 3" xfId="199" xr:uid="{00000000-0005-0000-0000-0000C7000000}"/>
    <cellStyle name="Финансовый 2 3 2" xfId="200" xr:uid="{00000000-0005-0000-0000-0000C8000000}"/>
    <cellStyle name="Финансовый 2 3 2 2" xfId="201" xr:uid="{00000000-0005-0000-0000-0000C9000000}"/>
    <cellStyle name="Финансовый 2 3 2 3" xfId="202" xr:uid="{00000000-0005-0000-0000-0000CA000000}"/>
    <cellStyle name="Финансовый 2 3 3" xfId="203" xr:uid="{00000000-0005-0000-0000-0000CB000000}"/>
    <cellStyle name="Финансовый 2 3 4" xfId="204" xr:uid="{00000000-0005-0000-0000-0000CC000000}"/>
    <cellStyle name="Финансовый 2 4" xfId="205" xr:uid="{00000000-0005-0000-0000-0000CD000000}"/>
    <cellStyle name="Финансовый 2 4 2" xfId="206" xr:uid="{00000000-0005-0000-0000-0000CE000000}"/>
    <cellStyle name="Финансовый 2 4 3" xfId="207" xr:uid="{00000000-0005-0000-0000-0000CF000000}"/>
    <cellStyle name="Финансовый 2 5" xfId="208" xr:uid="{00000000-0005-0000-0000-0000D0000000}"/>
    <cellStyle name="Финансовый 2 6" xfId="209" xr:uid="{00000000-0005-0000-0000-0000D1000000}"/>
    <cellStyle name="Финансовый 2 7" xfId="210" xr:uid="{00000000-0005-0000-0000-0000D2000000}"/>
    <cellStyle name="Финансовый 3" xfId="211" xr:uid="{00000000-0005-0000-0000-0000D3000000}"/>
    <cellStyle name="Финансовый 3 2" xfId="212" xr:uid="{00000000-0005-0000-0000-0000D4000000}"/>
    <cellStyle name="Финансовый 3 2 2" xfId="213" xr:uid="{00000000-0005-0000-0000-0000D5000000}"/>
    <cellStyle name="Финансовый 3 2 2 2" xfId="214" xr:uid="{00000000-0005-0000-0000-0000D6000000}"/>
    <cellStyle name="Финансовый 3 2 2 3" xfId="215" xr:uid="{00000000-0005-0000-0000-0000D7000000}"/>
    <cellStyle name="Финансовый 3 2 3" xfId="216" xr:uid="{00000000-0005-0000-0000-0000D8000000}"/>
    <cellStyle name="Финансовый 3 2 4" xfId="217" xr:uid="{00000000-0005-0000-0000-0000D9000000}"/>
    <cellStyle name="Финансовый 3 3" xfId="218" xr:uid="{00000000-0005-0000-0000-0000DA000000}"/>
    <cellStyle name="Финансовый 3 3 2" xfId="219" xr:uid="{00000000-0005-0000-0000-0000DB000000}"/>
    <cellStyle name="Финансовый 3 3 2 2" xfId="220" xr:uid="{00000000-0005-0000-0000-0000DC000000}"/>
    <cellStyle name="Финансовый 3 3 2 3" xfId="221" xr:uid="{00000000-0005-0000-0000-0000DD000000}"/>
    <cellStyle name="Финансовый 3 3 3" xfId="222" xr:uid="{00000000-0005-0000-0000-0000DE000000}"/>
    <cellStyle name="Финансовый 3 3 4" xfId="223" xr:uid="{00000000-0005-0000-0000-0000DF000000}"/>
    <cellStyle name="Финансовый 3 4" xfId="224" xr:uid="{00000000-0005-0000-0000-0000E0000000}"/>
    <cellStyle name="Финансовый 3 4 2" xfId="225" xr:uid="{00000000-0005-0000-0000-0000E1000000}"/>
    <cellStyle name="Финансовый 3 4 3" xfId="226" xr:uid="{00000000-0005-0000-0000-0000E2000000}"/>
    <cellStyle name="Финансовый 3 5" xfId="227" xr:uid="{00000000-0005-0000-0000-0000E3000000}"/>
    <cellStyle name="Финансовый 3 6" xfId="228" xr:uid="{00000000-0005-0000-0000-0000E4000000}"/>
    <cellStyle name="Финансовый 3 7" xfId="229" xr:uid="{00000000-0005-0000-0000-0000E5000000}"/>
    <cellStyle name="Хороший 2" xfId="230" xr:uid="{00000000-0005-0000-0000-0000E6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CG117"/>
  <sheetViews>
    <sheetView tabSelected="1" zoomScale="70" zoomScaleNormal="70" zoomScaleSheetLayoutView="75" workbookViewId="0">
      <pane xSplit="2" ySplit="11" topLeftCell="AQ12" activePane="bottomRight" state="frozen"/>
      <selection pane="topRight" activeCell="C1" sqref="C1"/>
      <selection pane="bottomLeft" activeCell="A12" sqref="A12"/>
      <selection pane="bottomRight" activeCell="BR15" sqref="BR15"/>
    </sheetView>
  </sheetViews>
  <sheetFormatPr defaultColWidth="9" defaultRowHeight="15.75" x14ac:dyDescent="0.25"/>
  <cols>
    <col min="1" max="1" width="16.25" style="7" customWidth="1"/>
    <col min="2" max="2" width="45.5" style="7" customWidth="1"/>
    <col min="3" max="3" width="16.75" style="7" customWidth="1"/>
    <col min="4" max="4" width="5.5" style="7" customWidth="1"/>
    <col min="5" max="5" width="9.25" style="7" customWidth="1"/>
    <col min="6" max="6" width="10.125" style="7" customWidth="1"/>
    <col min="7" max="7" width="11.75" style="7" customWidth="1"/>
    <col min="8" max="8" width="11" style="7" customWidth="1"/>
    <col min="9" max="9" width="11.75" style="7" customWidth="1"/>
    <col min="10" max="10" width="10.75" style="7" customWidth="1"/>
    <col min="11" max="11" width="9.25" style="7" customWidth="1"/>
    <col min="12" max="12" width="12.125" style="7" customWidth="1"/>
    <col min="13" max="13" width="8.125" style="7" customWidth="1"/>
    <col min="14" max="14" width="18.875" style="7" customWidth="1"/>
    <col min="15" max="15" width="10.125" style="7" customWidth="1"/>
    <col min="16" max="16" width="9.625" style="7" customWidth="1"/>
    <col min="17" max="18" width="11.625" style="7" customWidth="1"/>
    <col min="19" max="19" width="8.75" style="7" customWidth="1"/>
    <col min="20" max="20" width="6" style="7" customWidth="1"/>
    <col min="21" max="21" width="8" style="7" customWidth="1"/>
    <col min="22" max="22" width="10.5" style="7" customWidth="1"/>
    <col min="23" max="23" width="9.25" style="7" customWidth="1"/>
    <col min="24" max="24" width="9.375" style="7" customWidth="1"/>
    <col min="25" max="25" width="7" style="7" customWidth="1"/>
    <col min="26" max="26" width="8.625" style="7" customWidth="1"/>
    <col min="27" max="27" width="10.75" style="7" customWidth="1"/>
    <col min="28" max="28" width="7.75" style="7" customWidth="1"/>
    <col min="29" max="29" width="9" style="7" customWidth="1"/>
    <col min="30" max="31" width="8.375" style="7" customWidth="1"/>
    <col min="32" max="32" width="9.5" style="7" customWidth="1"/>
    <col min="33" max="33" width="7.5" style="7" customWidth="1"/>
    <col min="34" max="34" width="11" style="7" customWidth="1"/>
    <col min="35" max="35" width="7.5" style="7" customWidth="1"/>
    <col min="36" max="36" width="8.625" style="7" customWidth="1"/>
    <col min="37" max="37" width="12.625" style="7" customWidth="1"/>
    <col min="38" max="38" width="10.625" style="7" customWidth="1"/>
    <col min="39" max="39" width="9" style="7" customWidth="1"/>
    <col min="40" max="40" width="6.125" style="7" customWidth="1"/>
    <col min="41" max="41" width="8.875" style="7" customWidth="1"/>
    <col min="42" max="42" width="11.125" style="7" customWidth="1"/>
    <col min="43" max="43" width="7.875" style="7" customWidth="1"/>
    <col min="44" max="44" width="12.25" style="7" customWidth="1"/>
    <col min="45" max="45" width="7.25" style="7" customWidth="1"/>
    <col min="46" max="46" width="8.625" style="7" customWidth="1"/>
    <col min="47" max="47" width="9.75" style="7" customWidth="1"/>
    <col min="48" max="48" width="11.125" style="7" customWidth="1"/>
    <col min="49" max="49" width="8.875" style="7" customWidth="1"/>
    <col min="50" max="50" width="7.25" style="7" customWidth="1"/>
    <col min="51" max="51" width="8.5" style="7" customWidth="1"/>
    <col min="52" max="52" width="10.625" style="7" customWidth="1"/>
    <col min="53" max="53" width="7.25" style="7" customWidth="1"/>
    <col min="54" max="54" width="10.25" style="7" customWidth="1"/>
    <col min="55" max="55" width="6.75" style="7" customWidth="1"/>
    <col min="56" max="56" width="9.375" style="7" customWidth="1"/>
    <col min="57" max="57" width="10.375" style="7" customWidth="1"/>
    <col min="58" max="58" width="12.25" style="7" customWidth="1"/>
    <col min="59" max="63" width="7.25" style="7" customWidth="1"/>
    <col min="64" max="64" width="10.75" style="7" customWidth="1"/>
    <col min="65" max="66" width="7.25" style="7" customWidth="1"/>
    <col min="67" max="67" width="12.25" style="7" customWidth="1"/>
    <col min="68" max="68" width="7.25" style="7" customWidth="1"/>
    <col min="69" max="69" width="12.25" style="7" customWidth="1"/>
    <col min="70" max="70" width="6.125" style="7" customWidth="1"/>
    <col min="71" max="71" width="8.5" style="7" customWidth="1"/>
    <col min="72" max="72" width="8.75" style="7" customWidth="1"/>
    <col min="73" max="73" width="7.375" style="7" customWidth="1"/>
    <col min="74" max="74" width="11.625" style="7" bestFit="1" customWidth="1"/>
    <col min="75" max="75" width="6.875" style="7" customWidth="1"/>
    <col min="76" max="76" width="8.5" style="7" customWidth="1"/>
    <col min="77" max="77" width="10.125" style="7" customWidth="1"/>
    <col min="78" max="78" width="11.25" style="7" customWidth="1"/>
    <col min="79" max="79" width="58.75" style="7" customWidth="1"/>
    <col min="80" max="16384" width="9" style="7"/>
  </cols>
  <sheetData>
    <row r="1" spans="1:79" ht="22.9" customHeight="1" x14ac:dyDescent="0.25">
      <c r="A1" s="36" t="s">
        <v>57</v>
      </c>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row>
    <row r="2" spans="1:79" ht="3.75" customHeight="1" x14ac:dyDescent="0.25">
      <c r="A2" s="37"/>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row>
    <row r="3" spans="1:79" x14ac:dyDescent="0.25">
      <c r="A3" s="38" t="s">
        <v>63</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row>
    <row r="4" spans="1:79" x14ac:dyDescent="0.25">
      <c r="A4" s="39" t="s">
        <v>64</v>
      </c>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row>
    <row r="5" spans="1:79" x14ac:dyDescent="0.25">
      <c r="A5" s="39" t="s">
        <v>154</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row>
    <row r="6" spans="1:79" ht="23.25" customHeight="1" x14ac:dyDescent="0.25">
      <c r="A6" s="40" t="s">
        <v>146</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row>
    <row r="7" spans="1:79" ht="8.25" customHeight="1" x14ac:dyDescent="0.25">
      <c r="A7" s="41"/>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row>
    <row r="8" spans="1:79" ht="63.75" customHeight="1" x14ac:dyDescent="0.25">
      <c r="A8" s="35" t="s">
        <v>58</v>
      </c>
      <c r="B8" s="35" t="s">
        <v>62</v>
      </c>
      <c r="C8" s="35" t="s">
        <v>59</v>
      </c>
      <c r="D8" s="34" t="s">
        <v>0</v>
      </c>
      <c r="E8" s="34" t="s">
        <v>1</v>
      </c>
      <c r="F8" s="35" t="s">
        <v>60</v>
      </c>
      <c r="G8" s="35"/>
      <c r="H8" s="35" t="s">
        <v>2</v>
      </c>
      <c r="I8" s="35"/>
      <c r="J8" s="35"/>
      <c r="K8" s="35"/>
      <c r="L8" s="35"/>
      <c r="M8" s="35"/>
      <c r="N8" s="35" t="s">
        <v>293</v>
      </c>
      <c r="O8" s="35" t="s">
        <v>3</v>
      </c>
      <c r="P8" s="35"/>
      <c r="Q8" s="35" t="s">
        <v>4</v>
      </c>
      <c r="R8" s="35"/>
      <c r="S8" s="35" t="s">
        <v>294</v>
      </c>
      <c r="T8" s="35"/>
      <c r="U8" s="35"/>
      <c r="V8" s="35"/>
      <c r="W8" s="35"/>
      <c r="X8" s="35"/>
      <c r="Y8" s="35"/>
      <c r="Z8" s="35"/>
      <c r="AA8" s="35"/>
      <c r="AB8" s="35"/>
      <c r="AC8" s="35" t="s">
        <v>5</v>
      </c>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t="s">
        <v>6</v>
      </c>
    </row>
    <row r="9" spans="1:79" ht="85.5" customHeight="1" x14ac:dyDescent="0.25">
      <c r="A9" s="35"/>
      <c r="B9" s="35"/>
      <c r="C9" s="35"/>
      <c r="D9" s="34"/>
      <c r="E9" s="34"/>
      <c r="F9" s="35"/>
      <c r="G9" s="35"/>
      <c r="H9" s="35" t="s">
        <v>105</v>
      </c>
      <c r="I9" s="35"/>
      <c r="J9" s="35"/>
      <c r="K9" s="35" t="s">
        <v>7</v>
      </c>
      <c r="L9" s="35"/>
      <c r="M9" s="35"/>
      <c r="N9" s="35"/>
      <c r="O9" s="35"/>
      <c r="P9" s="35"/>
      <c r="Q9" s="35"/>
      <c r="R9" s="35"/>
      <c r="S9" s="35" t="s">
        <v>106</v>
      </c>
      <c r="T9" s="35"/>
      <c r="U9" s="35"/>
      <c r="V9" s="35"/>
      <c r="W9" s="35"/>
      <c r="X9" s="35" t="s">
        <v>107</v>
      </c>
      <c r="Y9" s="35"/>
      <c r="Z9" s="35"/>
      <c r="AA9" s="35"/>
      <c r="AB9" s="35"/>
      <c r="AC9" s="35" t="s">
        <v>295</v>
      </c>
      <c r="AD9" s="35"/>
      <c r="AE9" s="35"/>
      <c r="AF9" s="35"/>
      <c r="AG9" s="35"/>
      <c r="AH9" s="35" t="s">
        <v>296</v>
      </c>
      <c r="AI9" s="35"/>
      <c r="AJ9" s="35"/>
      <c r="AK9" s="35"/>
      <c r="AL9" s="35"/>
      <c r="AM9" s="35" t="s">
        <v>297</v>
      </c>
      <c r="AN9" s="35"/>
      <c r="AO9" s="35"/>
      <c r="AP9" s="35"/>
      <c r="AQ9" s="35"/>
      <c r="AR9" s="35" t="s">
        <v>108</v>
      </c>
      <c r="AS9" s="35"/>
      <c r="AT9" s="35"/>
      <c r="AU9" s="35"/>
      <c r="AV9" s="35"/>
      <c r="AW9" s="35" t="s">
        <v>298</v>
      </c>
      <c r="AX9" s="35"/>
      <c r="AY9" s="35"/>
      <c r="AZ9" s="35"/>
      <c r="BA9" s="35"/>
      <c r="BB9" s="35" t="s">
        <v>109</v>
      </c>
      <c r="BC9" s="35"/>
      <c r="BD9" s="35"/>
      <c r="BE9" s="35"/>
      <c r="BF9" s="35"/>
      <c r="BG9" s="35" t="s">
        <v>299</v>
      </c>
      <c r="BH9" s="35"/>
      <c r="BI9" s="35"/>
      <c r="BJ9" s="35"/>
      <c r="BK9" s="35"/>
      <c r="BL9" s="35" t="s">
        <v>110</v>
      </c>
      <c r="BM9" s="35"/>
      <c r="BN9" s="35"/>
      <c r="BO9" s="35"/>
      <c r="BP9" s="35"/>
      <c r="BQ9" s="35" t="s">
        <v>300</v>
      </c>
      <c r="BR9" s="35"/>
      <c r="BS9" s="35"/>
      <c r="BT9" s="35"/>
      <c r="BU9" s="35"/>
      <c r="BV9" s="35" t="s">
        <v>8</v>
      </c>
      <c r="BW9" s="35"/>
      <c r="BX9" s="35"/>
      <c r="BY9" s="35"/>
      <c r="BZ9" s="35"/>
      <c r="CA9" s="35"/>
    </row>
    <row r="10" spans="1:79" ht="115.5" customHeight="1" x14ac:dyDescent="0.25">
      <c r="A10" s="35"/>
      <c r="B10" s="35"/>
      <c r="C10" s="35"/>
      <c r="D10" s="34"/>
      <c r="E10" s="34"/>
      <c r="F10" s="30" t="s">
        <v>105</v>
      </c>
      <c r="G10" s="12" t="s">
        <v>7</v>
      </c>
      <c r="H10" s="30" t="s">
        <v>9</v>
      </c>
      <c r="I10" s="30" t="s">
        <v>10</v>
      </c>
      <c r="J10" s="30" t="s">
        <v>11</v>
      </c>
      <c r="K10" s="30" t="s">
        <v>9</v>
      </c>
      <c r="L10" s="30" t="s">
        <v>10</v>
      </c>
      <c r="M10" s="30" t="s">
        <v>11</v>
      </c>
      <c r="N10" s="35"/>
      <c r="O10" s="30" t="s">
        <v>105</v>
      </c>
      <c r="P10" s="30" t="s">
        <v>7</v>
      </c>
      <c r="Q10" s="30" t="s">
        <v>301</v>
      </c>
      <c r="R10" s="30" t="s">
        <v>302</v>
      </c>
      <c r="S10" s="30" t="s">
        <v>12</v>
      </c>
      <c r="T10" s="30" t="s">
        <v>13</v>
      </c>
      <c r="U10" s="30" t="s">
        <v>14</v>
      </c>
      <c r="V10" s="30" t="s">
        <v>61</v>
      </c>
      <c r="W10" s="30" t="s">
        <v>15</v>
      </c>
      <c r="X10" s="30" t="s">
        <v>12</v>
      </c>
      <c r="Y10" s="30" t="s">
        <v>13</v>
      </c>
      <c r="Z10" s="30" t="s">
        <v>14</v>
      </c>
      <c r="AA10" s="30" t="s">
        <v>61</v>
      </c>
      <c r="AB10" s="30" t="s">
        <v>15</v>
      </c>
      <c r="AC10" s="30" t="s">
        <v>12</v>
      </c>
      <c r="AD10" s="30" t="s">
        <v>13</v>
      </c>
      <c r="AE10" s="30" t="s">
        <v>14</v>
      </c>
      <c r="AF10" s="30" t="s">
        <v>61</v>
      </c>
      <c r="AG10" s="30" t="s">
        <v>15</v>
      </c>
      <c r="AH10" s="30" t="s">
        <v>12</v>
      </c>
      <c r="AI10" s="30" t="s">
        <v>13</v>
      </c>
      <c r="AJ10" s="30" t="s">
        <v>14</v>
      </c>
      <c r="AK10" s="30" t="s">
        <v>61</v>
      </c>
      <c r="AL10" s="30" t="s">
        <v>15</v>
      </c>
      <c r="AM10" s="30" t="s">
        <v>12</v>
      </c>
      <c r="AN10" s="30" t="s">
        <v>13</v>
      </c>
      <c r="AO10" s="30" t="s">
        <v>14</v>
      </c>
      <c r="AP10" s="30" t="s">
        <v>61</v>
      </c>
      <c r="AQ10" s="30" t="s">
        <v>15</v>
      </c>
      <c r="AR10" s="30" t="s">
        <v>12</v>
      </c>
      <c r="AS10" s="30" t="s">
        <v>13</v>
      </c>
      <c r="AT10" s="30" t="s">
        <v>14</v>
      </c>
      <c r="AU10" s="30" t="s">
        <v>61</v>
      </c>
      <c r="AV10" s="30" t="s">
        <v>15</v>
      </c>
      <c r="AW10" s="30" t="s">
        <v>12</v>
      </c>
      <c r="AX10" s="30" t="s">
        <v>13</v>
      </c>
      <c r="AY10" s="30" t="s">
        <v>14</v>
      </c>
      <c r="AZ10" s="30" t="s">
        <v>61</v>
      </c>
      <c r="BA10" s="30" t="s">
        <v>15</v>
      </c>
      <c r="BB10" s="30" t="s">
        <v>12</v>
      </c>
      <c r="BC10" s="30" t="s">
        <v>13</v>
      </c>
      <c r="BD10" s="30" t="s">
        <v>14</v>
      </c>
      <c r="BE10" s="30" t="s">
        <v>61</v>
      </c>
      <c r="BF10" s="30" t="s">
        <v>15</v>
      </c>
      <c r="BG10" s="30" t="s">
        <v>12</v>
      </c>
      <c r="BH10" s="30" t="s">
        <v>13</v>
      </c>
      <c r="BI10" s="30" t="s">
        <v>14</v>
      </c>
      <c r="BJ10" s="30" t="s">
        <v>61</v>
      </c>
      <c r="BK10" s="30" t="s">
        <v>15</v>
      </c>
      <c r="BL10" s="30" t="s">
        <v>12</v>
      </c>
      <c r="BM10" s="30" t="s">
        <v>13</v>
      </c>
      <c r="BN10" s="30" t="s">
        <v>14</v>
      </c>
      <c r="BO10" s="30" t="s">
        <v>61</v>
      </c>
      <c r="BP10" s="30" t="s">
        <v>15</v>
      </c>
      <c r="BQ10" s="30" t="s">
        <v>12</v>
      </c>
      <c r="BR10" s="30" t="s">
        <v>13</v>
      </c>
      <c r="BS10" s="30" t="s">
        <v>14</v>
      </c>
      <c r="BT10" s="30" t="s">
        <v>61</v>
      </c>
      <c r="BU10" s="30" t="s">
        <v>15</v>
      </c>
      <c r="BV10" s="30" t="s">
        <v>12</v>
      </c>
      <c r="BW10" s="30" t="s">
        <v>13</v>
      </c>
      <c r="BX10" s="30" t="s">
        <v>14</v>
      </c>
      <c r="BY10" s="30" t="s">
        <v>61</v>
      </c>
      <c r="BZ10" s="30" t="s">
        <v>15</v>
      </c>
      <c r="CA10" s="35"/>
    </row>
    <row r="11" spans="1:79" s="6" customFormat="1" ht="19.5" customHeight="1" x14ac:dyDescent="0.25">
      <c r="A11" s="29">
        <v>1</v>
      </c>
      <c r="B11" s="29">
        <v>2</v>
      </c>
      <c r="C11" s="29">
        <v>3</v>
      </c>
      <c r="D11" s="29">
        <v>4</v>
      </c>
      <c r="E11" s="29">
        <v>5</v>
      </c>
      <c r="F11" s="29">
        <v>6</v>
      </c>
      <c r="G11" s="29">
        <v>7</v>
      </c>
      <c r="H11" s="29">
        <v>8</v>
      </c>
      <c r="I11" s="29">
        <v>9</v>
      </c>
      <c r="J11" s="29">
        <v>10</v>
      </c>
      <c r="K11" s="29">
        <v>11</v>
      </c>
      <c r="L11" s="29">
        <v>12</v>
      </c>
      <c r="M11" s="29">
        <v>13</v>
      </c>
      <c r="N11" s="29">
        <v>14</v>
      </c>
      <c r="O11" s="29">
        <v>15</v>
      </c>
      <c r="P11" s="29">
        <v>16</v>
      </c>
      <c r="Q11" s="1">
        <v>17</v>
      </c>
      <c r="R11" s="1">
        <v>18</v>
      </c>
      <c r="S11" s="1">
        <v>19</v>
      </c>
      <c r="T11" s="1">
        <v>20</v>
      </c>
      <c r="U11" s="1">
        <v>21</v>
      </c>
      <c r="V11" s="1">
        <v>22</v>
      </c>
      <c r="W11" s="1">
        <v>23</v>
      </c>
      <c r="X11" s="1">
        <v>24</v>
      </c>
      <c r="Y11" s="1">
        <v>25</v>
      </c>
      <c r="Z11" s="1">
        <v>26</v>
      </c>
      <c r="AA11" s="1">
        <v>27</v>
      </c>
      <c r="AB11" s="1">
        <v>28</v>
      </c>
      <c r="AC11" s="1" t="s">
        <v>16</v>
      </c>
      <c r="AD11" s="1" t="s">
        <v>17</v>
      </c>
      <c r="AE11" s="1" t="s">
        <v>18</v>
      </c>
      <c r="AF11" s="1" t="s">
        <v>19</v>
      </c>
      <c r="AG11" s="1" t="s">
        <v>20</v>
      </c>
      <c r="AH11" s="1" t="s">
        <v>21</v>
      </c>
      <c r="AI11" s="1" t="s">
        <v>22</v>
      </c>
      <c r="AJ11" s="1" t="s">
        <v>23</v>
      </c>
      <c r="AK11" s="1" t="s">
        <v>24</v>
      </c>
      <c r="AL11" s="1" t="s">
        <v>25</v>
      </c>
      <c r="AM11" s="1" t="s">
        <v>26</v>
      </c>
      <c r="AN11" s="1" t="s">
        <v>27</v>
      </c>
      <c r="AO11" s="1" t="s">
        <v>28</v>
      </c>
      <c r="AP11" s="1" t="s">
        <v>29</v>
      </c>
      <c r="AQ11" s="1" t="s">
        <v>30</v>
      </c>
      <c r="AR11" s="1" t="s">
        <v>31</v>
      </c>
      <c r="AS11" s="1" t="s">
        <v>32</v>
      </c>
      <c r="AT11" s="1" t="s">
        <v>33</v>
      </c>
      <c r="AU11" s="1" t="s">
        <v>34</v>
      </c>
      <c r="AV11" s="1" t="s">
        <v>35</v>
      </c>
      <c r="AW11" s="1" t="s">
        <v>36</v>
      </c>
      <c r="AX11" s="1" t="s">
        <v>37</v>
      </c>
      <c r="AY11" s="1" t="s">
        <v>38</v>
      </c>
      <c r="AZ11" s="1" t="s">
        <v>39</v>
      </c>
      <c r="BA11" s="1" t="s">
        <v>40</v>
      </c>
      <c r="BB11" s="1" t="s">
        <v>41</v>
      </c>
      <c r="BC11" s="1" t="s">
        <v>42</v>
      </c>
      <c r="BD11" s="1" t="s">
        <v>43</v>
      </c>
      <c r="BE11" s="1" t="s">
        <v>44</v>
      </c>
      <c r="BF11" s="1" t="s">
        <v>45</v>
      </c>
      <c r="BG11" s="1" t="s">
        <v>111</v>
      </c>
      <c r="BH11" s="1" t="s">
        <v>112</v>
      </c>
      <c r="BI11" s="1" t="s">
        <v>113</v>
      </c>
      <c r="BJ11" s="1" t="s">
        <v>114</v>
      </c>
      <c r="BK11" s="1" t="s">
        <v>115</v>
      </c>
      <c r="BL11" s="1" t="s">
        <v>116</v>
      </c>
      <c r="BM11" s="1" t="s">
        <v>117</v>
      </c>
      <c r="BN11" s="1" t="s">
        <v>118</v>
      </c>
      <c r="BO11" s="1" t="s">
        <v>119</v>
      </c>
      <c r="BP11" s="1" t="s">
        <v>120</v>
      </c>
      <c r="BQ11" s="1" t="s">
        <v>46</v>
      </c>
      <c r="BR11" s="1" t="s">
        <v>47</v>
      </c>
      <c r="BS11" s="1" t="s">
        <v>48</v>
      </c>
      <c r="BT11" s="1" t="s">
        <v>49</v>
      </c>
      <c r="BU11" s="1" t="s">
        <v>50</v>
      </c>
      <c r="BV11" s="1" t="s">
        <v>51</v>
      </c>
      <c r="BW11" s="1" t="s">
        <v>52</v>
      </c>
      <c r="BX11" s="1" t="s">
        <v>53</v>
      </c>
      <c r="BY11" s="1" t="s">
        <v>54</v>
      </c>
      <c r="BZ11" s="1" t="s">
        <v>55</v>
      </c>
      <c r="CA11" s="1" t="s">
        <v>56</v>
      </c>
    </row>
    <row r="12" spans="1:79" s="6" customFormat="1" ht="36" customHeight="1" x14ac:dyDescent="0.25">
      <c r="A12" s="15" t="s">
        <v>65</v>
      </c>
      <c r="B12" s="16" t="s">
        <v>66</v>
      </c>
      <c r="C12" s="29" t="s">
        <v>104</v>
      </c>
      <c r="D12" s="29" t="s">
        <v>155</v>
      </c>
      <c r="E12" s="29" t="s">
        <v>155</v>
      </c>
      <c r="F12" s="29" t="s">
        <v>155</v>
      </c>
      <c r="G12" s="29" t="s">
        <v>155</v>
      </c>
      <c r="H12" s="10">
        <f>IF(SUM(H13,H14,H15,H16,H17)=0,"нд",SUM(H13,H14,H15,H16,H17))</f>
        <v>248.75126405373544</v>
      </c>
      <c r="I12" s="10">
        <f t="shared" ref="I12:BT12" si="0">IF(SUM(I13,I14,I15,I16,I17)=0,"нд",SUM(I13,I14,I15,I16,I17))</f>
        <v>248.75126405373544</v>
      </c>
      <c r="J12" s="10" t="str">
        <f t="shared" si="0"/>
        <v>нд</v>
      </c>
      <c r="K12" s="10">
        <f t="shared" si="0"/>
        <v>412.51548896258851</v>
      </c>
      <c r="L12" s="10">
        <f t="shared" si="0"/>
        <v>412.51548896258851</v>
      </c>
      <c r="M12" s="10" t="str">
        <f t="shared" si="0"/>
        <v>нд</v>
      </c>
      <c r="N12" s="10">
        <f t="shared" si="0"/>
        <v>8.8341051999999998</v>
      </c>
      <c r="O12" s="10">
        <f t="shared" si="0"/>
        <v>248.75126405373544</v>
      </c>
      <c r="P12" s="10">
        <f t="shared" si="0"/>
        <v>412.51548896258851</v>
      </c>
      <c r="Q12" s="10">
        <f t="shared" si="0"/>
        <v>212.72557344146094</v>
      </c>
      <c r="R12" s="10">
        <f t="shared" si="0"/>
        <v>386.96676666258855</v>
      </c>
      <c r="S12" s="10">
        <f t="shared" si="0"/>
        <v>27.19158541227452</v>
      </c>
      <c r="T12" s="10" t="str">
        <f t="shared" si="0"/>
        <v>нд</v>
      </c>
      <c r="U12" s="10" t="str">
        <f t="shared" si="0"/>
        <v>нд</v>
      </c>
      <c r="V12" s="10">
        <f t="shared" si="0"/>
        <v>0.56599999999999995</v>
      </c>
      <c r="W12" s="10">
        <f t="shared" si="0"/>
        <v>26.625585412274518</v>
      </c>
      <c r="X12" s="10">
        <f t="shared" si="0"/>
        <v>16.714617100000002</v>
      </c>
      <c r="Y12" s="10" t="str">
        <f t="shared" si="0"/>
        <v>нд</v>
      </c>
      <c r="Z12" s="10" t="str">
        <f t="shared" si="0"/>
        <v>нд</v>
      </c>
      <c r="AA12" s="10">
        <f t="shared" si="0"/>
        <v>9.5609937000000009</v>
      </c>
      <c r="AB12" s="10">
        <f t="shared" si="0"/>
        <v>7.1536234000000007</v>
      </c>
      <c r="AC12" s="10">
        <f t="shared" si="0"/>
        <v>90.734865521307938</v>
      </c>
      <c r="AD12" s="10" t="str">
        <f t="shared" si="0"/>
        <v>нд</v>
      </c>
      <c r="AE12" s="10" t="str">
        <f t="shared" si="0"/>
        <v>нд</v>
      </c>
      <c r="AF12" s="10">
        <f t="shared" si="0"/>
        <v>67.130705226938829</v>
      </c>
      <c r="AG12" s="10">
        <f t="shared" si="0"/>
        <v>23.604160294369105</v>
      </c>
      <c r="AH12" s="10">
        <f t="shared" si="0"/>
        <v>173.01806346264397</v>
      </c>
      <c r="AI12" s="10" t="str">
        <f t="shared" si="0"/>
        <v>нд</v>
      </c>
      <c r="AJ12" s="10" t="str">
        <f t="shared" si="0"/>
        <v>нд</v>
      </c>
      <c r="AK12" s="10">
        <f t="shared" si="0"/>
        <v>66.958403019999992</v>
      </c>
      <c r="AL12" s="10">
        <f t="shared" si="0"/>
        <v>106.05966044264397</v>
      </c>
      <c r="AM12" s="10">
        <f t="shared" si="0"/>
        <v>53.73948441953037</v>
      </c>
      <c r="AN12" s="10" t="str">
        <f t="shared" si="0"/>
        <v>нд</v>
      </c>
      <c r="AO12" s="10" t="str">
        <f t="shared" si="0"/>
        <v>нд</v>
      </c>
      <c r="AP12" s="10">
        <f t="shared" si="0"/>
        <v>45.33435123294197</v>
      </c>
      <c r="AQ12" s="10">
        <f t="shared" si="0"/>
        <v>8.4051331865884009</v>
      </c>
      <c r="AR12" s="10">
        <f t="shared" si="0"/>
        <v>75.235349162551614</v>
      </c>
      <c r="AS12" s="10" t="str">
        <f t="shared" si="0"/>
        <v>нд</v>
      </c>
      <c r="AT12" s="10" t="str">
        <f t="shared" si="0"/>
        <v>нд</v>
      </c>
      <c r="AU12" s="10">
        <f t="shared" si="0"/>
        <v>63.171891952126337</v>
      </c>
      <c r="AV12" s="10">
        <f t="shared" si="0"/>
        <v>12.063457210425266</v>
      </c>
      <c r="AW12" s="10">
        <f t="shared" si="0"/>
        <v>68.251223500622615</v>
      </c>
      <c r="AX12" s="10" t="str">
        <f t="shared" si="0"/>
        <v>нд</v>
      </c>
      <c r="AY12" s="10" t="str">
        <f t="shared" si="0"/>
        <v>нд</v>
      </c>
      <c r="AZ12" s="10">
        <f t="shared" si="0"/>
        <v>57.298311543929465</v>
      </c>
      <c r="BA12" s="10">
        <f t="shared" si="0"/>
        <v>10.952911956693139</v>
      </c>
      <c r="BB12" s="10">
        <f t="shared" si="0"/>
        <v>77.111446458093567</v>
      </c>
      <c r="BC12" s="10" t="str">
        <f t="shared" si="0"/>
        <v>нд</v>
      </c>
      <c r="BD12" s="10" t="str">
        <f t="shared" si="0"/>
        <v>нд</v>
      </c>
      <c r="BE12" s="10">
        <f t="shared" si="0"/>
        <v>64.771455169333962</v>
      </c>
      <c r="BF12" s="10">
        <f t="shared" si="0"/>
        <v>12.339991288759595</v>
      </c>
      <c r="BG12" s="10" t="str">
        <f t="shared" si="0"/>
        <v>нд</v>
      </c>
      <c r="BH12" s="10" t="str">
        <f t="shared" si="0"/>
        <v>нд</v>
      </c>
      <c r="BI12" s="10" t="str">
        <f t="shared" si="0"/>
        <v>нд</v>
      </c>
      <c r="BJ12" s="10" t="str">
        <f t="shared" si="0"/>
        <v>нд</v>
      </c>
      <c r="BK12" s="10" t="str">
        <f t="shared" si="0"/>
        <v>нд</v>
      </c>
      <c r="BL12" s="10">
        <f t="shared" si="0"/>
        <v>61.601907579299201</v>
      </c>
      <c r="BM12" s="10" t="str">
        <f t="shared" si="0"/>
        <v>нд</v>
      </c>
      <c r="BN12" s="10" t="str">
        <f t="shared" si="0"/>
        <v>нд</v>
      </c>
      <c r="BO12" s="10">
        <f t="shared" si="0"/>
        <v>51.334922982749333</v>
      </c>
      <c r="BP12" s="10">
        <f t="shared" si="0"/>
        <v>10.266984596549866</v>
      </c>
      <c r="BQ12" s="10">
        <f t="shared" si="0"/>
        <v>212.72557344146094</v>
      </c>
      <c r="BR12" s="10" t="str">
        <f t="shared" si="0"/>
        <v>нд</v>
      </c>
      <c r="BS12" s="10" t="str">
        <f t="shared" si="0"/>
        <v>нд</v>
      </c>
      <c r="BT12" s="10">
        <f t="shared" si="0"/>
        <v>169.76336800381029</v>
      </c>
      <c r="BU12" s="10">
        <f t="shared" ref="BU12:BZ12" si="1">IF(SUM(BU13,BU14,BU15,BU16,BU17)=0,"нд",SUM(BU13,BU14,BU15,BU16,BU17))</f>
        <v>42.962205437650645</v>
      </c>
      <c r="BV12" s="10">
        <f t="shared" si="1"/>
        <v>386.96676666258833</v>
      </c>
      <c r="BW12" s="10" t="str">
        <f t="shared" si="1"/>
        <v>нд</v>
      </c>
      <c r="BX12" s="10" t="str">
        <f t="shared" si="1"/>
        <v>нд</v>
      </c>
      <c r="BY12" s="10">
        <f t="shared" si="1"/>
        <v>246.23667312420963</v>
      </c>
      <c r="BZ12" s="10">
        <f t="shared" si="1"/>
        <v>140.7300935383787</v>
      </c>
      <c r="CA12" s="1" t="s">
        <v>155</v>
      </c>
    </row>
    <row r="13" spans="1:79" s="6" customFormat="1" ht="36.75" customHeight="1" x14ac:dyDescent="0.25">
      <c r="A13" s="15" t="s">
        <v>67</v>
      </c>
      <c r="B13" s="17" t="s">
        <v>68</v>
      </c>
      <c r="C13" s="29" t="s">
        <v>104</v>
      </c>
      <c r="D13" s="29" t="s">
        <v>155</v>
      </c>
      <c r="E13" s="29" t="s">
        <v>155</v>
      </c>
      <c r="F13" s="29" t="s">
        <v>155</v>
      </c>
      <c r="G13" s="29" t="s">
        <v>155</v>
      </c>
      <c r="H13" s="10">
        <f>IF(SUM(H19)=0,"нд",SUM(H19))</f>
        <v>93.345954167999992</v>
      </c>
      <c r="I13" s="10">
        <f t="shared" ref="I13:BT13" si="2">IF(SUM(I19)=0,"нд",SUM(I19))</f>
        <v>93.345954167999992</v>
      </c>
      <c r="J13" s="10" t="str">
        <f t="shared" si="2"/>
        <v>нд</v>
      </c>
      <c r="K13" s="10">
        <f t="shared" si="2"/>
        <v>201.9579157798442</v>
      </c>
      <c r="L13" s="10">
        <f t="shared" si="2"/>
        <v>201.9579157798442</v>
      </c>
      <c r="M13" s="10" t="str">
        <f t="shared" si="2"/>
        <v>нд</v>
      </c>
      <c r="N13" s="10" t="str">
        <f t="shared" si="2"/>
        <v>нд</v>
      </c>
      <c r="O13" s="10">
        <f t="shared" si="2"/>
        <v>93.345954167999992</v>
      </c>
      <c r="P13" s="10">
        <f t="shared" si="2"/>
        <v>201.9579157798442</v>
      </c>
      <c r="Q13" s="10">
        <f t="shared" si="2"/>
        <v>93.345954167999992</v>
      </c>
      <c r="R13" s="10">
        <f t="shared" si="2"/>
        <v>201.9579157798442</v>
      </c>
      <c r="S13" s="10" t="str">
        <f t="shared" si="2"/>
        <v>нд</v>
      </c>
      <c r="T13" s="10" t="str">
        <f t="shared" si="2"/>
        <v>нд</v>
      </c>
      <c r="U13" s="10" t="str">
        <f t="shared" si="2"/>
        <v>нд</v>
      </c>
      <c r="V13" s="10" t="str">
        <f t="shared" si="2"/>
        <v>нд</v>
      </c>
      <c r="W13" s="10" t="str">
        <f t="shared" si="2"/>
        <v>нд</v>
      </c>
      <c r="X13" s="10" t="str">
        <f t="shared" si="2"/>
        <v>нд</v>
      </c>
      <c r="Y13" s="10" t="str">
        <f t="shared" si="2"/>
        <v>нд</v>
      </c>
      <c r="Z13" s="10" t="str">
        <f t="shared" si="2"/>
        <v>нд</v>
      </c>
      <c r="AA13" s="10" t="str">
        <f t="shared" si="2"/>
        <v>нд</v>
      </c>
      <c r="AB13" s="10" t="str">
        <f t="shared" si="2"/>
        <v>нд</v>
      </c>
      <c r="AC13" s="10">
        <f t="shared" si="2"/>
        <v>37.983500423999999</v>
      </c>
      <c r="AD13" s="10" t="str">
        <f t="shared" si="2"/>
        <v>нд</v>
      </c>
      <c r="AE13" s="10" t="str">
        <f t="shared" si="2"/>
        <v>нд</v>
      </c>
      <c r="AF13" s="10">
        <f t="shared" si="2"/>
        <v>31.65291702</v>
      </c>
      <c r="AG13" s="10">
        <f t="shared" si="2"/>
        <v>6.3305834039999995</v>
      </c>
      <c r="AH13" s="10">
        <f t="shared" si="2"/>
        <v>109.87441897184401</v>
      </c>
      <c r="AI13" s="10" t="str">
        <f t="shared" si="2"/>
        <v>нд</v>
      </c>
      <c r="AJ13" s="10" t="str">
        <f t="shared" si="2"/>
        <v>нд</v>
      </c>
      <c r="AK13" s="10">
        <f t="shared" si="2"/>
        <v>31.560354019999998</v>
      </c>
      <c r="AL13" s="10">
        <f t="shared" si="2"/>
        <v>78.314064951844003</v>
      </c>
      <c r="AM13" s="10">
        <f t="shared" si="2"/>
        <v>26.510441604</v>
      </c>
      <c r="AN13" s="10" t="str">
        <f t="shared" si="2"/>
        <v>нд</v>
      </c>
      <c r="AO13" s="10" t="str">
        <f t="shared" si="2"/>
        <v>нд</v>
      </c>
      <c r="AP13" s="10">
        <f t="shared" si="2"/>
        <v>22.09203467</v>
      </c>
      <c r="AQ13" s="10">
        <f t="shared" si="2"/>
        <v>4.4184069340000001</v>
      </c>
      <c r="AR13" s="10">
        <f t="shared" si="2"/>
        <v>23.073958152000003</v>
      </c>
      <c r="AS13" s="10" t="str">
        <f t="shared" si="2"/>
        <v>нд</v>
      </c>
      <c r="AT13" s="10" t="str">
        <f t="shared" si="2"/>
        <v>нд</v>
      </c>
      <c r="AU13" s="10">
        <f t="shared" si="2"/>
        <v>19.228298460000001</v>
      </c>
      <c r="AV13" s="10">
        <f t="shared" si="2"/>
        <v>3.845659691999999</v>
      </c>
      <c r="AW13" s="10">
        <f t="shared" si="2"/>
        <v>28.852012139999989</v>
      </c>
      <c r="AX13" s="10" t="str">
        <f t="shared" si="2"/>
        <v>нд</v>
      </c>
      <c r="AY13" s="10" t="str">
        <f t="shared" si="2"/>
        <v>нд</v>
      </c>
      <c r="AZ13" s="10">
        <f t="shared" si="2"/>
        <v>24.043343449999998</v>
      </c>
      <c r="BA13" s="10">
        <f t="shared" si="2"/>
        <v>4.8086686899999904</v>
      </c>
      <c r="BB13" s="10">
        <f t="shared" si="2"/>
        <v>32.756501112000002</v>
      </c>
      <c r="BC13" s="10" t="str">
        <f t="shared" si="2"/>
        <v>нд</v>
      </c>
      <c r="BD13" s="10" t="str">
        <f t="shared" si="2"/>
        <v>нд</v>
      </c>
      <c r="BE13" s="10">
        <f t="shared" si="2"/>
        <v>27.297084259999998</v>
      </c>
      <c r="BF13" s="10">
        <f t="shared" si="2"/>
        <v>5.4594168519999986</v>
      </c>
      <c r="BG13" s="10" t="str">
        <f t="shared" si="2"/>
        <v>нд</v>
      </c>
      <c r="BH13" s="10" t="str">
        <f t="shared" si="2"/>
        <v>нд</v>
      </c>
      <c r="BI13" s="10" t="str">
        <f t="shared" si="2"/>
        <v>нд</v>
      </c>
      <c r="BJ13" s="10" t="str">
        <f t="shared" si="2"/>
        <v>нд</v>
      </c>
      <c r="BK13" s="10" t="str">
        <f t="shared" si="2"/>
        <v>нд</v>
      </c>
      <c r="BL13" s="10">
        <f t="shared" si="2"/>
        <v>36.253037544000001</v>
      </c>
      <c r="BM13" s="10" t="str">
        <f t="shared" si="2"/>
        <v>нд</v>
      </c>
      <c r="BN13" s="10" t="str">
        <f t="shared" si="2"/>
        <v>нд</v>
      </c>
      <c r="BO13" s="10">
        <f t="shared" si="2"/>
        <v>30.210864620000002</v>
      </c>
      <c r="BP13" s="10">
        <f t="shared" si="2"/>
        <v>6.0421729239999991</v>
      </c>
      <c r="BQ13" s="10">
        <f t="shared" si="2"/>
        <v>93.345954167999992</v>
      </c>
      <c r="BR13" s="10" t="str">
        <f t="shared" si="2"/>
        <v>нд</v>
      </c>
      <c r="BS13" s="10" t="str">
        <f t="shared" si="2"/>
        <v>нд</v>
      </c>
      <c r="BT13" s="10">
        <f t="shared" si="2"/>
        <v>77.788295140000002</v>
      </c>
      <c r="BU13" s="10">
        <f t="shared" ref="BU13:BZ13" si="3">IF(SUM(BU19)=0,"нд",SUM(BU19))</f>
        <v>15.557659027999991</v>
      </c>
      <c r="BV13" s="10">
        <f t="shared" si="3"/>
        <v>201.957915779844</v>
      </c>
      <c r="BW13" s="10" t="str">
        <f t="shared" si="3"/>
        <v>нд</v>
      </c>
      <c r="BX13" s="10" t="str">
        <f t="shared" si="3"/>
        <v>нд</v>
      </c>
      <c r="BY13" s="10">
        <f t="shared" si="3"/>
        <v>108.29660136000001</v>
      </c>
      <c r="BZ13" s="10">
        <f t="shared" si="3"/>
        <v>93.66131441984399</v>
      </c>
      <c r="CA13" s="1" t="s">
        <v>155</v>
      </c>
    </row>
    <row r="14" spans="1:79" s="6" customFormat="1" ht="33.75" customHeight="1" x14ac:dyDescent="0.25">
      <c r="A14" s="15" t="s">
        <v>69</v>
      </c>
      <c r="B14" s="17" t="s">
        <v>70</v>
      </c>
      <c r="C14" s="29" t="s">
        <v>104</v>
      </c>
      <c r="D14" s="29" t="s">
        <v>155</v>
      </c>
      <c r="E14" s="29" t="s">
        <v>155</v>
      </c>
      <c r="F14" s="29" t="s">
        <v>155</v>
      </c>
      <c r="G14" s="29" t="s">
        <v>155</v>
      </c>
      <c r="H14" s="10" t="str">
        <f>IF(SUM(H26)=0,"нд",SUM(H26))</f>
        <v>нд</v>
      </c>
      <c r="I14" s="10" t="str">
        <f t="shared" ref="I14:BT14" si="4">IF(SUM(I26)=0,"нд",SUM(I26))</f>
        <v>нд</v>
      </c>
      <c r="J14" s="10" t="str">
        <f t="shared" si="4"/>
        <v>нд</v>
      </c>
      <c r="K14" s="10" t="str">
        <f t="shared" si="4"/>
        <v>нд</v>
      </c>
      <c r="L14" s="10" t="str">
        <f t="shared" si="4"/>
        <v>нд</v>
      </c>
      <c r="M14" s="10" t="str">
        <f t="shared" si="4"/>
        <v>нд</v>
      </c>
      <c r="N14" s="10" t="str">
        <f t="shared" si="4"/>
        <v>нд</v>
      </c>
      <c r="O14" s="10" t="str">
        <f t="shared" si="4"/>
        <v>нд</v>
      </c>
      <c r="P14" s="10" t="str">
        <f t="shared" si="4"/>
        <v>нд</v>
      </c>
      <c r="Q14" s="10" t="str">
        <f t="shared" si="4"/>
        <v>нд</v>
      </c>
      <c r="R14" s="10" t="str">
        <f t="shared" si="4"/>
        <v>нд</v>
      </c>
      <c r="S14" s="10" t="str">
        <f t="shared" si="4"/>
        <v>нд</v>
      </c>
      <c r="T14" s="10" t="str">
        <f t="shared" si="4"/>
        <v>нд</v>
      </c>
      <c r="U14" s="10" t="str">
        <f t="shared" si="4"/>
        <v>нд</v>
      </c>
      <c r="V14" s="10" t="str">
        <f t="shared" si="4"/>
        <v>нд</v>
      </c>
      <c r="W14" s="10" t="str">
        <f t="shared" si="4"/>
        <v>нд</v>
      </c>
      <c r="X14" s="10" t="str">
        <f t="shared" si="4"/>
        <v>нд</v>
      </c>
      <c r="Y14" s="10" t="str">
        <f t="shared" si="4"/>
        <v>нд</v>
      </c>
      <c r="Z14" s="10" t="str">
        <f t="shared" si="4"/>
        <v>нд</v>
      </c>
      <c r="AA14" s="10" t="str">
        <f t="shared" si="4"/>
        <v>нд</v>
      </c>
      <c r="AB14" s="10" t="str">
        <f t="shared" si="4"/>
        <v>нд</v>
      </c>
      <c r="AC14" s="10" t="str">
        <f t="shared" si="4"/>
        <v>нд</v>
      </c>
      <c r="AD14" s="10" t="str">
        <f t="shared" si="4"/>
        <v>нд</v>
      </c>
      <c r="AE14" s="10" t="str">
        <f t="shared" si="4"/>
        <v>нд</v>
      </c>
      <c r="AF14" s="10" t="str">
        <f t="shared" si="4"/>
        <v>нд</v>
      </c>
      <c r="AG14" s="10" t="str">
        <f t="shared" si="4"/>
        <v>нд</v>
      </c>
      <c r="AH14" s="10" t="str">
        <f t="shared" si="4"/>
        <v>нд</v>
      </c>
      <c r="AI14" s="10" t="str">
        <f t="shared" si="4"/>
        <v>нд</v>
      </c>
      <c r="AJ14" s="10" t="str">
        <f t="shared" si="4"/>
        <v>нд</v>
      </c>
      <c r="AK14" s="10" t="str">
        <f t="shared" si="4"/>
        <v>нд</v>
      </c>
      <c r="AL14" s="10" t="str">
        <f t="shared" si="4"/>
        <v>нд</v>
      </c>
      <c r="AM14" s="10" t="str">
        <f t="shared" si="4"/>
        <v>нд</v>
      </c>
      <c r="AN14" s="10" t="str">
        <f t="shared" si="4"/>
        <v>нд</v>
      </c>
      <c r="AO14" s="10" t="str">
        <f t="shared" si="4"/>
        <v>нд</v>
      </c>
      <c r="AP14" s="10" t="str">
        <f t="shared" si="4"/>
        <v>нд</v>
      </c>
      <c r="AQ14" s="10" t="str">
        <f t="shared" si="4"/>
        <v>нд</v>
      </c>
      <c r="AR14" s="10" t="str">
        <f t="shared" si="4"/>
        <v>нд</v>
      </c>
      <c r="AS14" s="10" t="str">
        <f t="shared" si="4"/>
        <v>нд</v>
      </c>
      <c r="AT14" s="10" t="str">
        <f t="shared" si="4"/>
        <v>нд</v>
      </c>
      <c r="AU14" s="10" t="str">
        <f t="shared" si="4"/>
        <v>нд</v>
      </c>
      <c r="AV14" s="10" t="str">
        <f t="shared" si="4"/>
        <v>нд</v>
      </c>
      <c r="AW14" s="10" t="str">
        <f t="shared" si="4"/>
        <v>нд</v>
      </c>
      <c r="AX14" s="10" t="str">
        <f t="shared" si="4"/>
        <v>нд</v>
      </c>
      <c r="AY14" s="10" t="str">
        <f t="shared" si="4"/>
        <v>нд</v>
      </c>
      <c r="AZ14" s="10" t="str">
        <f t="shared" si="4"/>
        <v>нд</v>
      </c>
      <c r="BA14" s="10" t="str">
        <f t="shared" si="4"/>
        <v>нд</v>
      </c>
      <c r="BB14" s="10" t="str">
        <f t="shared" si="4"/>
        <v>нд</v>
      </c>
      <c r="BC14" s="10" t="str">
        <f t="shared" si="4"/>
        <v>нд</v>
      </c>
      <c r="BD14" s="10" t="str">
        <f t="shared" si="4"/>
        <v>нд</v>
      </c>
      <c r="BE14" s="10" t="str">
        <f t="shared" si="4"/>
        <v>нд</v>
      </c>
      <c r="BF14" s="10" t="str">
        <f t="shared" si="4"/>
        <v>нд</v>
      </c>
      <c r="BG14" s="10" t="str">
        <f t="shared" si="4"/>
        <v>нд</v>
      </c>
      <c r="BH14" s="10" t="str">
        <f t="shared" si="4"/>
        <v>нд</v>
      </c>
      <c r="BI14" s="10" t="str">
        <f t="shared" si="4"/>
        <v>нд</v>
      </c>
      <c r="BJ14" s="10" t="str">
        <f t="shared" si="4"/>
        <v>нд</v>
      </c>
      <c r="BK14" s="10" t="str">
        <f t="shared" si="4"/>
        <v>нд</v>
      </c>
      <c r="BL14" s="10" t="str">
        <f t="shared" si="4"/>
        <v>нд</v>
      </c>
      <c r="BM14" s="10" t="str">
        <f t="shared" si="4"/>
        <v>нд</v>
      </c>
      <c r="BN14" s="10" t="str">
        <f t="shared" si="4"/>
        <v>нд</v>
      </c>
      <c r="BO14" s="10" t="str">
        <f t="shared" si="4"/>
        <v>нд</v>
      </c>
      <c r="BP14" s="10" t="str">
        <f t="shared" si="4"/>
        <v>нд</v>
      </c>
      <c r="BQ14" s="10" t="str">
        <f t="shared" si="4"/>
        <v>нд</v>
      </c>
      <c r="BR14" s="10" t="str">
        <f t="shared" si="4"/>
        <v>нд</v>
      </c>
      <c r="BS14" s="10" t="str">
        <f t="shared" si="4"/>
        <v>нд</v>
      </c>
      <c r="BT14" s="10" t="str">
        <f t="shared" si="4"/>
        <v>нд</v>
      </c>
      <c r="BU14" s="10" t="str">
        <f t="shared" ref="BU14:BZ14" si="5">IF(SUM(BU26)=0,"нд",SUM(BU26))</f>
        <v>нд</v>
      </c>
      <c r="BV14" s="10" t="str">
        <f t="shared" si="5"/>
        <v>нд</v>
      </c>
      <c r="BW14" s="10" t="str">
        <f t="shared" si="5"/>
        <v>нд</v>
      </c>
      <c r="BX14" s="10" t="str">
        <f t="shared" si="5"/>
        <v>нд</v>
      </c>
      <c r="BY14" s="10" t="str">
        <f t="shared" si="5"/>
        <v>нд</v>
      </c>
      <c r="BZ14" s="10" t="str">
        <f t="shared" si="5"/>
        <v>нд</v>
      </c>
      <c r="CA14" s="1" t="s">
        <v>155</v>
      </c>
    </row>
    <row r="15" spans="1:79" s="6" customFormat="1" ht="33.75" customHeight="1" x14ac:dyDescent="0.25">
      <c r="A15" s="15" t="s">
        <v>71</v>
      </c>
      <c r="B15" s="17" t="s">
        <v>72</v>
      </c>
      <c r="C15" s="29" t="s">
        <v>104</v>
      </c>
      <c r="D15" s="29" t="s">
        <v>155</v>
      </c>
      <c r="E15" s="29" t="s">
        <v>155</v>
      </c>
      <c r="F15" s="29" t="s">
        <v>155</v>
      </c>
      <c r="G15" s="29" t="s">
        <v>155</v>
      </c>
      <c r="H15" s="10">
        <f>IF(SUM(H44)=0,"нд",SUM(H44))</f>
        <v>14.804347200000002</v>
      </c>
      <c r="I15" s="10">
        <f t="shared" ref="I15:BT15" si="6">IF(SUM(I44)=0,"нд",SUM(I44))</f>
        <v>14.804347200000002</v>
      </c>
      <c r="J15" s="10" t="str">
        <f t="shared" si="6"/>
        <v>нд</v>
      </c>
      <c r="K15" s="10">
        <f t="shared" si="6"/>
        <v>23.076515999999998</v>
      </c>
      <c r="L15" s="10">
        <f t="shared" si="6"/>
        <v>23.076515999999998</v>
      </c>
      <c r="M15" s="10" t="str">
        <f t="shared" si="6"/>
        <v>нд</v>
      </c>
      <c r="N15" s="10" t="str">
        <f t="shared" si="6"/>
        <v>нд</v>
      </c>
      <c r="O15" s="10">
        <f t="shared" si="6"/>
        <v>14.804347200000002</v>
      </c>
      <c r="P15" s="10">
        <f t="shared" si="6"/>
        <v>23.076515999999998</v>
      </c>
      <c r="Q15" s="10">
        <f t="shared" si="6"/>
        <v>14.804347200000002</v>
      </c>
      <c r="R15" s="10">
        <f t="shared" si="6"/>
        <v>23.076515999999998</v>
      </c>
      <c r="S15" s="10" t="str">
        <f t="shared" si="6"/>
        <v>нд</v>
      </c>
      <c r="T15" s="10" t="str">
        <f t="shared" si="6"/>
        <v>нд</v>
      </c>
      <c r="U15" s="10" t="str">
        <f t="shared" si="6"/>
        <v>нд</v>
      </c>
      <c r="V15" s="10" t="str">
        <f t="shared" si="6"/>
        <v>нд</v>
      </c>
      <c r="W15" s="10" t="str">
        <f t="shared" si="6"/>
        <v>нд</v>
      </c>
      <c r="X15" s="10" t="str">
        <f t="shared" si="6"/>
        <v>нд</v>
      </c>
      <c r="Y15" s="10" t="str">
        <f t="shared" si="6"/>
        <v>нд</v>
      </c>
      <c r="Z15" s="10" t="str">
        <f t="shared" si="6"/>
        <v>нд</v>
      </c>
      <c r="AA15" s="10" t="str">
        <f t="shared" si="6"/>
        <v>нд</v>
      </c>
      <c r="AB15" s="10" t="str">
        <f t="shared" si="6"/>
        <v>нд</v>
      </c>
      <c r="AC15" s="10">
        <f t="shared" si="6"/>
        <v>4.7525183999999987</v>
      </c>
      <c r="AD15" s="10" t="str">
        <f t="shared" si="6"/>
        <v>нд</v>
      </c>
      <c r="AE15" s="10" t="str">
        <f t="shared" si="6"/>
        <v>нд</v>
      </c>
      <c r="AF15" s="10">
        <f t="shared" si="6"/>
        <v>3.9604319999999991</v>
      </c>
      <c r="AG15" s="10">
        <f t="shared" si="6"/>
        <v>0.79208640000000008</v>
      </c>
      <c r="AH15" s="10">
        <f t="shared" si="6"/>
        <v>5.9556239999999994</v>
      </c>
      <c r="AI15" s="10" t="str">
        <f t="shared" si="6"/>
        <v>нд</v>
      </c>
      <c r="AJ15" s="10" t="str">
        <f t="shared" si="6"/>
        <v>нд</v>
      </c>
      <c r="AK15" s="10">
        <f t="shared" si="6"/>
        <v>4.9630200000000002</v>
      </c>
      <c r="AL15" s="10">
        <f t="shared" si="6"/>
        <v>0.99260399999999993</v>
      </c>
      <c r="AM15" s="10">
        <f t="shared" si="6"/>
        <v>4.9322783999999995</v>
      </c>
      <c r="AN15" s="10" t="str">
        <f t="shared" si="6"/>
        <v>нд</v>
      </c>
      <c r="AO15" s="10" t="str">
        <f t="shared" si="6"/>
        <v>нд</v>
      </c>
      <c r="AP15" s="10">
        <f t="shared" si="6"/>
        <v>4.1102319999999999</v>
      </c>
      <c r="AQ15" s="10">
        <f t="shared" si="6"/>
        <v>0.82204639999999995</v>
      </c>
      <c r="AR15" s="10">
        <f t="shared" si="6"/>
        <v>5.4448884000000008</v>
      </c>
      <c r="AS15" s="10" t="str">
        <f t="shared" si="6"/>
        <v>нд</v>
      </c>
      <c r="AT15" s="10" t="str">
        <f t="shared" si="6"/>
        <v>нд</v>
      </c>
      <c r="AU15" s="10">
        <f t="shared" si="6"/>
        <v>4.537407</v>
      </c>
      <c r="AV15" s="10">
        <f t="shared" si="6"/>
        <v>0.90748139999999999</v>
      </c>
      <c r="AW15" s="10">
        <f t="shared" si="6"/>
        <v>5.1195503999999996</v>
      </c>
      <c r="AX15" s="10" t="str">
        <f t="shared" si="6"/>
        <v>нд</v>
      </c>
      <c r="AY15" s="10" t="str">
        <f t="shared" si="6"/>
        <v>нд</v>
      </c>
      <c r="AZ15" s="10">
        <f t="shared" si="6"/>
        <v>4.2662919999999991</v>
      </c>
      <c r="BA15" s="10">
        <f t="shared" si="6"/>
        <v>0.85325840000000008</v>
      </c>
      <c r="BB15" s="10">
        <f t="shared" si="6"/>
        <v>5.6846651999999995</v>
      </c>
      <c r="BC15" s="10" t="str">
        <f t="shared" si="6"/>
        <v>нд</v>
      </c>
      <c r="BD15" s="10" t="str">
        <f t="shared" si="6"/>
        <v>нд</v>
      </c>
      <c r="BE15" s="10">
        <f t="shared" si="6"/>
        <v>4.7372210000000008</v>
      </c>
      <c r="BF15" s="10">
        <f t="shared" si="6"/>
        <v>0.94744419999999996</v>
      </c>
      <c r="BG15" s="10" t="str">
        <f t="shared" si="6"/>
        <v>нд</v>
      </c>
      <c r="BH15" s="10" t="str">
        <f t="shared" si="6"/>
        <v>нд</v>
      </c>
      <c r="BI15" s="10" t="str">
        <f t="shared" si="6"/>
        <v>нд</v>
      </c>
      <c r="BJ15" s="10" t="str">
        <f t="shared" si="6"/>
        <v>нд</v>
      </c>
      <c r="BK15" s="10" t="str">
        <f t="shared" si="6"/>
        <v>нд</v>
      </c>
      <c r="BL15" s="10">
        <f t="shared" si="6"/>
        <v>5.9913384000000001</v>
      </c>
      <c r="BM15" s="10" t="str">
        <f t="shared" si="6"/>
        <v>нд</v>
      </c>
      <c r="BN15" s="10" t="str">
        <f t="shared" si="6"/>
        <v>нд</v>
      </c>
      <c r="BO15" s="10">
        <f t="shared" si="6"/>
        <v>4.9927820000000001</v>
      </c>
      <c r="BP15" s="10">
        <f t="shared" si="6"/>
        <v>0.99855640000000001</v>
      </c>
      <c r="BQ15" s="10">
        <f t="shared" si="6"/>
        <v>14.804347200000002</v>
      </c>
      <c r="BR15" s="10" t="str">
        <f t="shared" si="6"/>
        <v>нд</v>
      </c>
      <c r="BS15" s="10" t="str">
        <f t="shared" si="6"/>
        <v>нд</v>
      </c>
      <c r="BT15" s="10">
        <f t="shared" si="6"/>
        <v>12.336956000000001</v>
      </c>
      <c r="BU15" s="10">
        <f t="shared" ref="BU15:BZ15" si="7">IF(SUM(BU44)=0,"нд",SUM(BU44))</f>
        <v>2.4673911999999998</v>
      </c>
      <c r="BV15" s="10">
        <f t="shared" si="7"/>
        <v>23.076515999999998</v>
      </c>
      <c r="BW15" s="10" t="str">
        <f t="shared" si="7"/>
        <v>нд</v>
      </c>
      <c r="BX15" s="10" t="str">
        <f t="shared" si="7"/>
        <v>нд</v>
      </c>
      <c r="BY15" s="10">
        <f t="shared" si="7"/>
        <v>19.230430000000002</v>
      </c>
      <c r="BZ15" s="10">
        <f t="shared" si="7"/>
        <v>3.8460860000000001</v>
      </c>
      <c r="CA15" s="1" t="s">
        <v>155</v>
      </c>
    </row>
    <row r="16" spans="1:79" s="6" customFormat="1" ht="33.75" customHeight="1" x14ac:dyDescent="0.25">
      <c r="A16" s="15" t="s">
        <v>73</v>
      </c>
      <c r="B16" s="17" t="s">
        <v>74</v>
      </c>
      <c r="C16" s="29" t="s">
        <v>104</v>
      </c>
      <c r="D16" s="29" t="s">
        <v>155</v>
      </c>
      <c r="E16" s="29" t="s">
        <v>155</v>
      </c>
      <c r="F16" s="29" t="s">
        <v>155</v>
      </c>
      <c r="G16" s="29" t="s">
        <v>155</v>
      </c>
      <c r="H16" s="10">
        <f>IF(SUM(H72)=0,"нд",SUM(H72))</f>
        <v>48.683238600912716</v>
      </c>
      <c r="I16" s="10">
        <f t="shared" ref="I16:BT16" si="8">IF(SUM(I72)=0,"нд",SUM(I72))</f>
        <v>48.683238600912716</v>
      </c>
      <c r="J16" s="10" t="str">
        <f t="shared" si="8"/>
        <v>нд</v>
      </c>
      <c r="K16" s="10">
        <f t="shared" si="8"/>
        <v>58.505462067475236</v>
      </c>
      <c r="L16" s="10">
        <f t="shared" si="8"/>
        <v>58.505462067475236</v>
      </c>
      <c r="M16" s="10" t="str">
        <f t="shared" si="8"/>
        <v>нд</v>
      </c>
      <c r="N16" s="10">
        <f t="shared" si="8"/>
        <v>8.6641051999999998</v>
      </c>
      <c r="O16" s="10">
        <f t="shared" si="8"/>
        <v>48.683238600912716</v>
      </c>
      <c r="P16" s="10">
        <f t="shared" si="8"/>
        <v>58.505462067475236</v>
      </c>
      <c r="Q16" s="10">
        <f t="shared" si="8"/>
        <v>31.5713271245342</v>
      </c>
      <c r="R16" s="10">
        <f t="shared" si="8"/>
        <v>41.948482167475241</v>
      </c>
      <c r="S16" s="10">
        <f t="shared" si="8"/>
        <v>8.44780627637852</v>
      </c>
      <c r="T16" s="10" t="str">
        <f t="shared" si="8"/>
        <v>нд</v>
      </c>
      <c r="U16" s="10" t="str">
        <f t="shared" si="8"/>
        <v>нд</v>
      </c>
      <c r="V16" s="10">
        <f t="shared" si="8"/>
        <v>0.56599999999999995</v>
      </c>
      <c r="W16" s="10">
        <f t="shared" si="8"/>
        <v>7.8818062763785202</v>
      </c>
      <c r="X16" s="10">
        <f t="shared" si="8"/>
        <v>7.8928747000000001</v>
      </c>
      <c r="Y16" s="10" t="str">
        <f t="shared" si="8"/>
        <v>нд</v>
      </c>
      <c r="Z16" s="10" t="str">
        <f t="shared" si="8"/>
        <v>нд</v>
      </c>
      <c r="AA16" s="10">
        <f t="shared" si="8"/>
        <v>2.2595416999999998</v>
      </c>
      <c r="AB16" s="10">
        <f t="shared" si="8"/>
        <v>5.6333330000000004</v>
      </c>
      <c r="AC16" s="10">
        <f t="shared" si="8"/>
        <v>10.656365618159999</v>
      </c>
      <c r="AD16" s="10" t="str">
        <f t="shared" si="8"/>
        <v>нд</v>
      </c>
      <c r="AE16" s="10" t="str">
        <f t="shared" si="8"/>
        <v>нд</v>
      </c>
      <c r="AF16" s="10">
        <f t="shared" si="8"/>
        <v>9.5261022317999995</v>
      </c>
      <c r="AG16" s="10">
        <f t="shared" si="8"/>
        <v>1.13026338636</v>
      </c>
      <c r="AH16" s="10">
        <f t="shared" si="8"/>
        <v>8.2458185099999994</v>
      </c>
      <c r="AI16" s="10" t="str">
        <f t="shared" si="8"/>
        <v>нд</v>
      </c>
      <c r="AJ16" s="10" t="str">
        <f t="shared" si="8"/>
        <v>нд</v>
      </c>
      <c r="AK16" s="10">
        <f t="shared" si="8"/>
        <v>7.0971989500000001</v>
      </c>
      <c r="AL16" s="10">
        <f t="shared" si="8"/>
        <v>1.14861956</v>
      </c>
      <c r="AM16" s="10">
        <f t="shared" si="8"/>
        <v>10.82100261616959</v>
      </c>
      <c r="AN16" s="10" t="str">
        <f t="shared" si="8"/>
        <v>нд</v>
      </c>
      <c r="AO16" s="10" t="str">
        <f t="shared" si="8"/>
        <v>нд</v>
      </c>
      <c r="AP16" s="10">
        <f t="shared" si="8"/>
        <v>9.5689497301413198</v>
      </c>
      <c r="AQ16" s="10">
        <f t="shared" si="8"/>
        <v>1.25205288602827</v>
      </c>
      <c r="AR16" s="10">
        <f t="shared" si="8"/>
        <v>12.059387919999999</v>
      </c>
      <c r="AS16" s="10" t="str">
        <f t="shared" si="8"/>
        <v>нд</v>
      </c>
      <c r="AT16" s="10" t="str">
        <f t="shared" si="8"/>
        <v>нд</v>
      </c>
      <c r="AU16" s="10">
        <f t="shared" si="8"/>
        <v>10.525257583333333</v>
      </c>
      <c r="AV16" s="10">
        <f t="shared" si="8"/>
        <v>1.5341303366666661</v>
      </c>
      <c r="AW16" s="10">
        <f t="shared" si="8"/>
        <v>10.093958890204609</v>
      </c>
      <c r="AX16" s="10" t="str">
        <f t="shared" si="8"/>
        <v>нд</v>
      </c>
      <c r="AY16" s="10" t="str">
        <f t="shared" si="8"/>
        <v>нд</v>
      </c>
      <c r="AZ16" s="10">
        <f t="shared" si="8"/>
        <v>8.8339243685811297</v>
      </c>
      <c r="BA16" s="10">
        <f t="shared" si="8"/>
        <v>1.2600345216234801</v>
      </c>
      <c r="BB16" s="10">
        <f t="shared" si="8"/>
        <v>12.329988799936039</v>
      </c>
      <c r="BC16" s="10" t="str">
        <f t="shared" si="8"/>
        <v>нд</v>
      </c>
      <c r="BD16" s="10" t="str">
        <f t="shared" si="8"/>
        <v>нд</v>
      </c>
      <c r="BE16" s="10">
        <f t="shared" si="8"/>
        <v>10.786907120869374</v>
      </c>
      <c r="BF16" s="10">
        <f t="shared" si="8"/>
        <v>1.5430816790666659</v>
      </c>
      <c r="BG16" s="10" t="str">
        <f t="shared" si="8"/>
        <v>нд</v>
      </c>
      <c r="BH16" s="10" t="str">
        <f t="shared" si="8"/>
        <v>нд</v>
      </c>
      <c r="BI16" s="10" t="str">
        <f t="shared" si="8"/>
        <v>нд</v>
      </c>
      <c r="BJ16" s="10" t="str">
        <f t="shared" si="8"/>
        <v>нд</v>
      </c>
      <c r="BK16" s="10" t="str">
        <f t="shared" si="8"/>
        <v>нд</v>
      </c>
      <c r="BL16" s="10">
        <f t="shared" si="8"/>
        <v>9.3132869375391998</v>
      </c>
      <c r="BM16" s="10" t="str">
        <f t="shared" si="8"/>
        <v>нд</v>
      </c>
      <c r="BN16" s="10" t="str">
        <f t="shared" si="8"/>
        <v>нд</v>
      </c>
      <c r="BO16" s="10">
        <f t="shared" si="8"/>
        <v>7.761072447949334</v>
      </c>
      <c r="BP16" s="10">
        <f t="shared" si="8"/>
        <v>1.552214489589866</v>
      </c>
      <c r="BQ16" s="10">
        <f t="shared" si="8"/>
        <v>31.5713271245342</v>
      </c>
      <c r="BR16" s="10" t="str">
        <f t="shared" si="8"/>
        <v>нд</v>
      </c>
      <c r="BS16" s="10" t="str">
        <f t="shared" si="8"/>
        <v>нд</v>
      </c>
      <c r="BT16" s="10">
        <f t="shared" si="8"/>
        <v>27.928976330522449</v>
      </c>
      <c r="BU16" s="10">
        <f t="shared" ref="BU16:BZ16" si="9">IF(SUM(BU72)=0,"нд",SUM(BU72))</f>
        <v>3.6423507940117501</v>
      </c>
      <c r="BV16" s="10">
        <f t="shared" si="9"/>
        <v>41.948482167475241</v>
      </c>
      <c r="BW16" s="10" t="str">
        <f t="shared" si="9"/>
        <v>нд</v>
      </c>
      <c r="BX16" s="10" t="str">
        <f t="shared" si="9"/>
        <v>нд</v>
      </c>
      <c r="BY16" s="10">
        <f t="shared" si="9"/>
        <v>36.170436102152046</v>
      </c>
      <c r="BZ16" s="10">
        <f t="shared" si="9"/>
        <v>5.7780460653231982</v>
      </c>
      <c r="CA16" s="1" t="s">
        <v>155</v>
      </c>
    </row>
    <row r="17" spans="1:79" s="6" customFormat="1" ht="33.75" customHeight="1" x14ac:dyDescent="0.25">
      <c r="A17" s="15" t="s">
        <v>75</v>
      </c>
      <c r="B17" s="17" t="s">
        <v>76</v>
      </c>
      <c r="C17" s="29" t="s">
        <v>104</v>
      </c>
      <c r="D17" s="29" t="s">
        <v>155</v>
      </c>
      <c r="E17" s="29" t="s">
        <v>155</v>
      </c>
      <c r="F17" s="29" t="s">
        <v>155</v>
      </c>
      <c r="G17" s="29" t="s">
        <v>155</v>
      </c>
      <c r="H17" s="10">
        <f>IF(SUM(H99)=0,"нд",SUM(H99))</f>
        <v>91.917724084822737</v>
      </c>
      <c r="I17" s="10">
        <f t="shared" ref="I17:BT17" si="10">IF(SUM(I99)=0,"нд",SUM(I99))</f>
        <v>91.917724084822737</v>
      </c>
      <c r="J17" s="10" t="str">
        <f t="shared" si="10"/>
        <v>нд</v>
      </c>
      <c r="K17" s="10">
        <f t="shared" si="10"/>
        <v>128.9755951152691</v>
      </c>
      <c r="L17" s="10">
        <f t="shared" si="10"/>
        <v>128.9755951152691</v>
      </c>
      <c r="M17" s="10" t="str">
        <f t="shared" si="10"/>
        <v>нд</v>
      </c>
      <c r="N17" s="10">
        <f t="shared" si="10"/>
        <v>0.17</v>
      </c>
      <c r="O17" s="10">
        <f t="shared" si="10"/>
        <v>91.917724084822737</v>
      </c>
      <c r="P17" s="10">
        <f t="shared" si="10"/>
        <v>128.9755951152691</v>
      </c>
      <c r="Q17" s="10">
        <f t="shared" si="10"/>
        <v>73.003944948926744</v>
      </c>
      <c r="R17" s="10">
        <f t="shared" si="10"/>
        <v>119.98385271526909</v>
      </c>
      <c r="S17" s="10">
        <f t="shared" si="10"/>
        <v>18.743779135895998</v>
      </c>
      <c r="T17" s="10" t="str">
        <f t="shared" si="10"/>
        <v>нд</v>
      </c>
      <c r="U17" s="10" t="str">
        <f t="shared" si="10"/>
        <v>нд</v>
      </c>
      <c r="V17" s="10" t="str">
        <f t="shared" si="10"/>
        <v>нд</v>
      </c>
      <c r="W17" s="10">
        <f t="shared" si="10"/>
        <v>18.743779135895998</v>
      </c>
      <c r="X17" s="10">
        <f t="shared" si="10"/>
        <v>8.8217424000000015</v>
      </c>
      <c r="Y17" s="10" t="str">
        <f t="shared" si="10"/>
        <v>нд</v>
      </c>
      <c r="Z17" s="10" t="str">
        <f t="shared" si="10"/>
        <v>нд</v>
      </c>
      <c r="AA17" s="10">
        <f t="shared" si="10"/>
        <v>7.3014520000000003</v>
      </c>
      <c r="AB17" s="10">
        <f t="shared" si="10"/>
        <v>1.5202904000000002</v>
      </c>
      <c r="AC17" s="10">
        <f t="shared" si="10"/>
        <v>37.342481079147944</v>
      </c>
      <c r="AD17" s="10" t="str">
        <f t="shared" si="10"/>
        <v>нд</v>
      </c>
      <c r="AE17" s="10" t="str">
        <f t="shared" si="10"/>
        <v>нд</v>
      </c>
      <c r="AF17" s="10">
        <f t="shared" si="10"/>
        <v>21.991253975138839</v>
      </c>
      <c r="AG17" s="10">
        <f t="shared" si="10"/>
        <v>15.351227104009107</v>
      </c>
      <c r="AH17" s="10">
        <f t="shared" si="10"/>
        <v>48.942201980799965</v>
      </c>
      <c r="AI17" s="10" t="str">
        <f t="shared" si="10"/>
        <v>нд</v>
      </c>
      <c r="AJ17" s="10" t="str">
        <f t="shared" si="10"/>
        <v>нд</v>
      </c>
      <c r="AK17" s="10">
        <f t="shared" si="10"/>
        <v>23.337830050000001</v>
      </c>
      <c r="AL17" s="10">
        <f t="shared" si="10"/>
        <v>25.604371930799964</v>
      </c>
      <c r="AM17" s="10">
        <f t="shared" si="10"/>
        <v>11.475761799360781</v>
      </c>
      <c r="AN17" s="10" t="str">
        <f t="shared" si="10"/>
        <v>нд</v>
      </c>
      <c r="AO17" s="10" t="str">
        <f t="shared" si="10"/>
        <v>нд</v>
      </c>
      <c r="AP17" s="10">
        <f t="shared" si="10"/>
        <v>9.5631348328006496</v>
      </c>
      <c r="AQ17" s="10">
        <f t="shared" si="10"/>
        <v>1.912626966560131</v>
      </c>
      <c r="AR17" s="10">
        <f t="shared" si="10"/>
        <v>34.657114690551602</v>
      </c>
      <c r="AS17" s="10" t="str">
        <f t="shared" si="10"/>
        <v>нд</v>
      </c>
      <c r="AT17" s="10" t="str">
        <f t="shared" si="10"/>
        <v>нд</v>
      </c>
      <c r="AU17" s="10">
        <f t="shared" si="10"/>
        <v>28.880928908793003</v>
      </c>
      <c r="AV17" s="10">
        <f t="shared" si="10"/>
        <v>5.7761857817586</v>
      </c>
      <c r="AW17" s="10">
        <f t="shared" si="10"/>
        <v>24.18570207041801</v>
      </c>
      <c r="AX17" s="10" t="str">
        <f t="shared" si="10"/>
        <v>нд</v>
      </c>
      <c r="AY17" s="10" t="str">
        <f t="shared" si="10"/>
        <v>нд</v>
      </c>
      <c r="AZ17" s="10">
        <f t="shared" si="10"/>
        <v>20.154751725348341</v>
      </c>
      <c r="BA17" s="10">
        <f t="shared" si="10"/>
        <v>4.0309503450696695</v>
      </c>
      <c r="BB17" s="10">
        <f t="shared" si="10"/>
        <v>26.340291346157532</v>
      </c>
      <c r="BC17" s="10" t="str">
        <f t="shared" si="10"/>
        <v>нд</v>
      </c>
      <c r="BD17" s="10" t="str">
        <f t="shared" si="10"/>
        <v>нд</v>
      </c>
      <c r="BE17" s="10">
        <f t="shared" si="10"/>
        <v>21.9502427884646</v>
      </c>
      <c r="BF17" s="10">
        <f t="shared" si="10"/>
        <v>4.3900485576929302</v>
      </c>
      <c r="BG17" s="10" t="str">
        <f t="shared" si="10"/>
        <v>нд</v>
      </c>
      <c r="BH17" s="10" t="str">
        <f t="shared" si="10"/>
        <v>нд</v>
      </c>
      <c r="BI17" s="10" t="str">
        <f t="shared" si="10"/>
        <v>нд</v>
      </c>
      <c r="BJ17" s="10" t="str">
        <f t="shared" si="10"/>
        <v>нд</v>
      </c>
      <c r="BK17" s="10" t="str">
        <f t="shared" si="10"/>
        <v>нд</v>
      </c>
      <c r="BL17" s="10">
        <f t="shared" si="10"/>
        <v>10.04424469776</v>
      </c>
      <c r="BM17" s="10" t="str">
        <f t="shared" si="10"/>
        <v>нд</v>
      </c>
      <c r="BN17" s="10" t="str">
        <f t="shared" si="10"/>
        <v>нд</v>
      </c>
      <c r="BO17" s="10">
        <f t="shared" si="10"/>
        <v>8.3702039147999994</v>
      </c>
      <c r="BP17" s="10">
        <f t="shared" si="10"/>
        <v>1.6740407829599999</v>
      </c>
      <c r="BQ17" s="10">
        <f t="shared" si="10"/>
        <v>73.003944948926744</v>
      </c>
      <c r="BR17" s="10" t="str">
        <f t="shared" si="10"/>
        <v>нд</v>
      </c>
      <c r="BS17" s="10" t="str">
        <f t="shared" si="10"/>
        <v>нд</v>
      </c>
      <c r="BT17" s="10">
        <f t="shared" si="10"/>
        <v>51.709140533287822</v>
      </c>
      <c r="BU17" s="10">
        <f t="shared" ref="BU17:BZ17" si="11">IF(SUM(BU99)=0,"нд",SUM(BU99))</f>
        <v>21.294804415638904</v>
      </c>
      <c r="BV17" s="10">
        <f t="shared" si="11"/>
        <v>119.98385271526909</v>
      </c>
      <c r="BW17" s="10" t="str">
        <f t="shared" si="11"/>
        <v>нд</v>
      </c>
      <c r="BX17" s="10" t="str">
        <f t="shared" si="11"/>
        <v>нд</v>
      </c>
      <c r="BY17" s="10">
        <f t="shared" si="11"/>
        <v>82.539205662057597</v>
      </c>
      <c r="BZ17" s="10">
        <f t="shared" si="11"/>
        <v>37.444647053211497</v>
      </c>
      <c r="CA17" s="1" t="s">
        <v>155</v>
      </c>
    </row>
    <row r="18" spans="1:79" s="6" customFormat="1" ht="33.75" customHeight="1" x14ac:dyDescent="0.25">
      <c r="A18" s="15" t="s">
        <v>121</v>
      </c>
      <c r="B18" s="16" t="s">
        <v>147</v>
      </c>
      <c r="C18" s="29" t="s">
        <v>104</v>
      </c>
      <c r="D18" s="29" t="s">
        <v>155</v>
      </c>
      <c r="E18" s="29" t="s">
        <v>155</v>
      </c>
      <c r="F18" s="29" t="s">
        <v>155</v>
      </c>
      <c r="G18" s="29" t="s">
        <v>155</v>
      </c>
      <c r="H18" s="10">
        <f>IF(SUM(H19,H26,H44,H72,H99)=0,"нд",SUM(H19,H26,H44,H72,H99))</f>
        <v>248.75126405373544</v>
      </c>
      <c r="I18" s="10">
        <f t="shared" ref="I18:BT18" si="12">IF(SUM(I19,I26,I44,I72,I99)=0,"нд",SUM(I19,I26,I44,I72,I99))</f>
        <v>248.75126405373544</v>
      </c>
      <c r="J18" s="10" t="str">
        <f t="shared" si="12"/>
        <v>нд</v>
      </c>
      <c r="K18" s="10">
        <f t="shared" si="12"/>
        <v>412.51548896258851</v>
      </c>
      <c r="L18" s="10">
        <f t="shared" si="12"/>
        <v>412.51548896258851</v>
      </c>
      <c r="M18" s="10" t="str">
        <f t="shared" si="12"/>
        <v>нд</v>
      </c>
      <c r="N18" s="10">
        <f t="shared" si="12"/>
        <v>8.8341051999999998</v>
      </c>
      <c r="O18" s="10">
        <f t="shared" si="12"/>
        <v>248.75126405373544</v>
      </c>
      <c r="P18" s="10">
        <f t="shared" si="12"/>
        <v>412.51548896258851</v>
      </c>
      <c r="Q18" s="10">
        <f t="shared" si="12"/>
        <v>212.72557344146094</v>
      </c>
      <c r="R18" s="10">
        <f t="shared" si="12"/>
        <v>386.96676666258855</v>
      </c>
      <c r="S18" s="10">
        <f t="shared" si="12"/>
        <v>27.19158541227452</v>
      </c>
      <c r="T18" s="10" t="str">
        <f t="shared" si="12"/>
        <v>нд</v>
      </c>
      <c r="U18" s="10" t="str">
        <f t="shared" si="12"/>
        <v>нд</v>
      </c>
      <c r="V18" s="10">
        <f t="shared" si="12"/>
        <v>0.56599999999999995</v>
      </c>
      <c r="W18" s="10">
        <f t="shared" si="12"/>
        <v>26.625585412274518</v>
      </c>
      <c r="X18" s="10">
        <f t="shared" si="12"/>
        <v>16.714617100000002</v>
      </c>
      <c r="Y18" s="10" t="str">
        <f t="shared" si="12"/>
        <v>нд</v>
      </c>
      <c r="Z18" s="10" t="str">
        <f t="shared" si="12"/>
        <v>нд</v>
      </c>
      <c r="AA18" s="10">
        <f t="shared" si="12"/>
        <v>9.5609937000000009</v>
      </c>
      <c r="AB18" s="10">
        <f t="shared" si="12"/>
        <v>7.1536234000000007</v>
      </c>
      <c r="AC18" s="10">
        <f t="shared" si="12"/>
        <v>90.734865521307938</v>
      </c>
      <c r="AD18" s="10" t="str">
        <f t="shared" si="12"/>
        <v>нд</v>
      </c>
      <c r="AE18" s="10" t="str">
        <f t="shared" si="12"/>
        <v>нд</v>
      </c>
      <c r="AF18" s="10">
        <f t="shared" si="12"/>
        <v>67.130705226938829</v>
      </c>
      <c r="AG18" s="10">
        <f t="shared" si="12"/>
        <v>23.604160294369105</v>
      </c>
      <c r="AH18" s="10">
        <f t="shared" si="12"/>
        <v>173.01806346264397</v>
      </c>
      <c r="AI18" s="10" t="str">
        <f t="shared" si="12"/>
        <v>нд</v>
      </c>
      <c r="AJ18" s="10" t="str">
        <f t="shared" si="12"/>
        <v>нд</v>
      </c>
      <c r="AK18" s="10">
        <f t="shared" si="12"/>
        <v>66.958403019999992</v>
      </c>
      <c r="AL18" s="10">
        <f t="shared" si="12"/>
        <v>106.05966044264397</v>
      </c>
      <c r="AM18" s="10">
        <f t="shared" si="12"/>
        <v>53.73948441953037</v>
      </c>
      <c r="AN18" s="10" t="str">
        <f t="shared" si="12"/>
        <v>нд</v>
      </c>
      <c r="AO18" s="10" t="str">
        <f t="shared" si="12"/>
        <v>нд</v>
      </c>
      <c r="AP18" s="10">
        <f t="shared" si="12"/>
        <v>45.33435123294197</v>
      </c>
      <c r="AQ18" s="10">
        <f t="shared" si="12"/>
        <v>8.4051331865884009</v>
      </c>
      <c r="AR18" s="10">
        <f t="shared" si="12"/>
        <v>75.235349162551614</v>
      </c>
      <c r="AS18" s="10" t="str">
        <f t="shared" si="12"/>
        <v>нд</v>
      </c>
      <c r="AT18" s="10" t="str">
        <f t="shared" si="12"/>
        <v>нд</v>
      </c>
      <c r="AU18" s="10">
        <f t="shared" si="12"/>
        <v>63.171891952126337</v>
      </c>
      <c r="AV18" s="10">
        <f t="shared" si="12"/>
        <v>12.063457210425266</v>
      </c>
      <c r="AW18" s="10">
        <f t="shared" si="12"/>
        <v>68.251223500622615</v>
      </c>
      <c r="AX18" s="10" t="str">
        <f t="shared" si="12"/>
        <v>нд</v>
      </c>
      <c r="AY18" s="10" t="str">
        <f t="shared" si="12"/>
        <v>нд</v>
      </c>
      <c r="AZ18" s="10">
        <f t="shared" si="12"/>
        <v>57.298311543929465</v>
      </c>
      <c r="BA18" s="10">
        <f t="shared" si="12"/>
        <v>10.952911956693139</v>
      </c>
      <c r="BB18" s="10">
        <f t="shared" si="12"/>
        <v>77.111446458093567</v>
      </c>
      <c r="BC18" s="10" t="str">
        <f t="shared" si="12"/>
        <v>нд</v>
      </c>
      <c r="BD18" s="10" t="str">
        <f t="shared" si="12"/>
        <v>нд</v>
      </c>
      <c r="BE18" s="10">
        <f t="shared" si="12"/>
        <v>64.771455169333962</v>
      </c>
      <c r="BF18" s="10">
        <f t="shared" si="12"/>
        <v>12.339991288759595</v>
      </c>
      <c r="BG18" s="10" t="str">
        <f t="shared" si="12"/>
        <v>нд</v>
      </c>
      <c r="BH18" s="10" t="str">
        <f t="shared" si="12"/>
        <v>нд</v>
      </c>
      <c r="BI18" s="10" t="str">
        <f t="shared" si="12"/>
        <v>нд</v>
      </c>
      <c r="BJ18" s="10" t="str">
        <f t="shared" si="12"/>
        <v>нд</v>
      </c>
      <c r="BK18" s="10" t="str">
        <f t="shared" si="12"/>
        <v>нд</v>
      </c>
      <c r="BL18" s="10">
        <f t="shared" si="12"/>
        <v>61.601907579299201</v>
      </c>
      <c r="BM18" s="10" t="str">
        <f t="shared" si="12"/>
        <v>нд</v>
      </c>
      <c r="BN18" s="10" t="str">
        <f t="shared" si="12"/>
        <v>нд</v>
      </c>
      <c r="BO18" s="10">
        <f t="shared" si="12"/>
        <v>51.334922982749333</v>
      </c>
      <c r="BP18" s="10">
        <f t="shared" si="12"/>
        <v>10.266984596549866</v>
      </c>
      <c r="BQ18" s="10">
        <f t="shared" si="12"/>
        <v>212.72557344146094</v>
      </c>
      <c r="BR18" s="10" t="str">
        <f t="shared" si="12"/>
        <v>нд</v>
      </c>
      <c r="BS18" s="10" t="str">
        <f t="shared" si="12"/>
        <v>нд</v>
      </c>
      <c r="BT18" s="10">
        <f t="shared" si="12"/>
        <v>169.76336800381029</v>
      </c>
      <c r="BU18" s="10">
        <f t="shared" ref="BU18:BZ18" si="13">IF(SUM(BU19,BU26,BU44,BU72,BU99)=0,"нд",SUM(BU19,BU26,BU44,BU72,BU99))</f>
        <v>42.962205437650645</v>
      </c>
      <c r="BV18" s="10">
        <f t="shared" si="13"/>
        <v>386.96676666258833</v>
      </c>
      <c r="BW18" s="10" t="str">
        <f t="shared" si="13"/>
        <v>нд</v>
      </c>
      <c r="BX18" s="10" t="str">
        <f t="shared" si="13"/>
        <v>нд</v>
      </c>
      <c r="BY18" s="10">
        <f t="shared" si="13"/>
        <v>246.23667312420963</v>
      </c>
      <c r="BZ18" s="10">
        <f t="shared" si="13"/>
        <v>140.7300935383787</v>
      </c>
      <c r="CA18" s="1" t="s">
        <v>155</v>
      </c>
    </row>
    <row r="19" spans="1:79" s="6" customFormat="1" ht="40.5" customHeight="1" x14ac:dyDescent="0.25">
      <c r="A19" s="15" t="s">
        <v>122</v>
      </c>
      <c r="B19" s="18" t="s">
        <v>77</v>
      </c>
      <c r="C19" s="29" t="s">
        <v>104</v>
      </c>
      <c r="D19" s="29" t="s">
        <v>155</v>
      </c>
      <c r="E19" s="29" t="s">
        <v>155</v>
      </c>
      <c r="F19" s="29" t="s">
        <v>155</v>
      </c>
      <c r="G19" s="29" t="s">
        <v>155</v>
      </c>
      <c r="H19" s="10">
        <f>IF(SUM(H20,H23)=0,"нд",SUM(H20,H23))</f>
        <v>93.345954167999992</v>
      </c>
      <c r="I19" s="10">
        <f t="shared" ref="I19:BT19" si="14">IF(SUM(I20,I23)=0,"нд",SUM(I20,I23))</f>
        <v>93.345954167999992</v>
      </c>
      <c r="J19" s="10" t="str">
        <f t="shared" si="14"/>
        <v>нд</v>
      </c>
      <c r="K19" s="10">
        <f t="shared" si="14"/>
        <v>201.9579157798442</v>
      </c>
      <c r="L19" s="10">
        <f t="shared" si="14"/>
        <v>201.9579157798442</v>
      </c>
      <c r="M19" s="10" t="str">
        <f t="shared" si="14"/>
        <v>нд</v>
      </c>
      <c r="N19" s="10" t="str">
        <f t="shared" si="14"/>
        <v>нд</v>
      </c>
      <c r="O19" s="10">
        <f t="shared" si="14"/>
        <v>93.345954167999992</v>
      </c>
      <c r="P19" s="10">
        <f t="shared" si="14"/>
        <v>201.9579157798442</v>
      </c>
      <c r="Q19" s="10">
        <f t="shared" si="14"/>
        <v>93.345954167999992</v>
      </c>
      <c r="R19" s="10">
        <f t="shared" si="14"/>
        <v>201.9579157798442</v>
      </c>
      <c r="S19" s="10" t="str">
        <f t="shared" si="14"/>
        <v>нд</v>
      </c>
      <c r="T19" s="10" t="str">
        <f t="shared" si="14"/>
        <v>нд</v>
      </c>
      <c r="U19" s="10" t="str">
        <f t="shared" si="14"/>
        <v>нд</v>
      </c>
      <c r="V19" s="10" t="str">
        <f t="shared" si="14"/>
        <v>нд</v>
      </c>
      <c r="W19" s="10" t="str">
        <f t="shared" si="14"/>
        <v>нд</v>
      </c>
      <c r="X19" s="10" t="str">
        <f t="shared" si="14"/>
        <v>нд</v>
      </c>
      <c r="Y19" s="10" t="str">
        <f t="shared" si="14"/>
        <v>нд</v>
      </c>
      <c r="Z19" s="10" t="str">
        <f t="shared" si="14"/>
        <v>нд</v>
      </c>
      <c r="AA19" s="10" t="str">
        <f t="shared" si="14"/>
        <v>нд</v>
      </c>
      <c r="AB19" s="10" t="str">
        <f t="shared" si="14"/>
        <v>нд</v>
      </c>
      <c r="AC19" s="10">
        <f t="shared" si="14"/>
        <v>37.983500423999999</v>
      </c>
      <c r="AD19" s="10" t="str">
        <f t="shared" si="14"/>
        <v>нд</v>
      </c>
      <c r="AE19" s="10" t="str">
        <f t="shared" si="14"/>
        <v>нд</v>
      </c>
      <c r="AF19" s="10">
        <f t="shared" si="14"/>
        <v>31.65291702</v>
      </c>
      <c r="AG19" s="10">
        <f t="shared" si="14"/>
        <v>6.3305834039999995</v>
      </c>
      <c r="AH19" s="10">
        <f t="shared" si="14"/>
        <v>109.87441897184401</v>
      </c>
      <c r="AI19" s="10" t="str">
        <f t="shared" si="14"/>
        <v>нд</v>
      </c>
      <c r="AJ19" s="10" t="str">
        <f t="shared" si="14"/>
        <v>нд</v>
      </c>
      <c r="AK19" s="10">
        <f t="shared" si="14"/>
        <v>31.560354019999998</v>
      </c>
      <c r="AL19" s="10">
        <f t="shared" si="14"/>
        <v>78.314064951844003</v>
      </c>
      <c r="AM19" s="10">
        <f t="shared" si="14"/>
        <v>26.510441604</v>
      </c>
      <c r="AN19" s="10" t="str">
        <f t="shared" si="14"/>
        <v>нд</v>
      </c>
      <c r="AO19" s="10" t="str">
        <f t="shared" si="14"/>
        <v>нд</v>
      </c>
      <c r="AP19" s="10">
        <f t="shared" si="14"/>
        <v>22.09203467</v>
      </c>
      <c r="AQ19" s="10">
        <f t="shared" si="14"/>
        <v>4.4184069340000001</v>
      </c>
      <c r="AR19" s="10">
        <f t="shared" si="14"/>
        <v>23.073958152000003</v>
      </c>
      <c r="AS19" s="10" t="str">
        <f t="shared" si="14"/>
        <v>нд</v>
      </c>
      <c r="AT19" s="10" t="str">
        <f t="shared" si="14"/>
        <v>нд</v>
      </c>
      <c r="AU19" s="10">
        <f t="shared" si="14"/>
        <v>19.228298460000001</v>
      </c>
      <c r="AV19" s="10">
        <f t="shared" si="14"/>
        <v>3.845659691999999</v>
      </c>
      <c r="AW19" s="10">
        <f t="shared" si="14"/>
        <v>28.852012139999989</v>
      </c>
      <c r="AX19" s="10" t="str">
        <f t="shared" si="14"/>
        <v>нд</v>
      </c>
      <c r="AY19" s="10" t="str">
        <f t="shared" si="14"/>
        <v>нд</v>
      </c>
      <c r="AZ19" s="10">
        <f t="shared" si="14"/>
        <v>24.043343449999998</v>
      </c>
      <c r="BA19" s="10">
        <f t="shared" si="14"/>
        <v>4.8086686899999904</v>
      </c>
      <c r="BB19" s="10">
        <f t="shared" si="14"/>
        <v>32.756501112000002</v>
      </c>
      <c r="BC19" s="10" t="str">
        <f t="shared" si="14"/>
        <v>нд</v>
      </c>
      <c r="BD19" s="10" t="str">
        <f t="shared" si="14"/>
        <v>нд</v>
      </c>
      <c r="BE19" s="10">
        <f t="shared" si="14"/>
        <v>27.297084259999998</v>
      </c>
      <c r="BF19" s="10">
        <f t="shared" si="14"/>
        <v>5.4594168519999986</v>
      </c>
      <c r="BG19" s="10" t="str">
        <f t="shared" si="14"/>
        <v>нд</v>
      </c>
      <c r="BH19" s="10" t="str">
        <f t="shared" si="14"/>
        <v>нд</v>
      </c>
      <c r="BI19" s="10" t="str">
        <f t="shared" si="14"/>
        <v>нд</v>
      </c>
      <c r="BJ19" s="10" t="str">
        <f t="shared" si="14"/>
        <v>нд</v>
      </c>
      <c r="BK19" s="10" t="str">
        <f t="shared" si="14"/>
        <v>нд</v>
      </c>
      <c r="BL19" s="10">
        <f t="shared" si="14"/>
        <v>36.253037544000001</v>
      </c>
      <c r="BM19" s="10" t="str">
        <f t="shared" si="14"/>
        <v>нд</v>
      </c>
      <c r="BN19" s="10" t="str">
        <f t="shared" si="14"/>
        <v>нд</v>
      </c>
      <c r="BO19" s="10">
        <f t="shared" si="14"/>
        <v>30.210864620000002</v>
      </c>
      <c r="BP19" s="10">
        <f t="shared" si="14"/>
        <v>6.0421729239999991</v>
      </c>
      <c r="BQ19" s="10">
        <f t="shared" si="14"/>
        <v>93.345954167999992</v>
      </c>
      <c r="BR19" s="10" t="str">
        <f t="shared" si="14"/>
        <v>нд</v>
      </c>
      <c r="BS19" s="10" t="str">
        <f t="shared" si="14"/>
        <v>нд</v>
      </c>
      <c r="BT19" s="10">
        <f t="shared" si="14"/>
        <v>77.788295140000002</v>
      </c>
      <c r="BU19" s="10">
        <f t="shared" ref="BU19:BZ19" si="15">IF(SUM(BU20,BU23)=0,"нд",SUM(BU20,BU23))</f>
        <v>15.557659027999991</v>
      </c>
      <c r="BV19" s="10">
        <f t="shared" si="15"/>
        <v>201.957915779844</v>
      </c>
      <c r="BW19" s="10" t="str">
        <f t="shared" si="15"/>
        <v>нд</v>
      </c>
      <c r="BX19" s="10" t="str">
        <f t="shared" si="15"/>
        <v>нд</v>
      </c>
      <c r="BY19" s="10">
        <f t="shared" si="15"/>
        <v>108.29660136000001</v>
      </c>
      <c r="BZ19" s="10">
        <f t="shared" si="15"/>
        <v>93.66131441984399</v>
      </c>
      <c r="CA19" s="1" t="s">
        <v>155</v>
      </c>
    </row>
    <row r="20" spans="1:79" s="6" customFormat="1" ht="33.75" customHeight="1" x14ac:dyDescent="0.25">
      <c r="A20" s="15" t="s">
        <v>123</v>
      </c>
      <c r="B20" s="18" t="s">
        <v>78</v>
      </c>
      <c r="C20" s="29" t="s">
        <v>104</v>
      </c>
      <c r="D20" s="29" t="s">
        <v>155</v>
      </c>
      <c r="E20" s="29" t="s">
        <v>155</v>
      </c>
      <c r="F20" s="29" t="s">
        <v>155</v>
      </c>
      <c r="G20" s="29" t="s">
        <v>155</v>
      </c>
      <c r="H20" s="5">
        <f t="shared" ref="H20:N20" si="16">IF(SUM(H21:H22)=0,"нд",SUM(H21:H22))</f>
        <v>90.866246567999994</v>
      </c>
      <c r="I20" s="5">
        <f t="shared" si="16"/>
        <v>90.866246567999994</v>
      </c>
      <c r="J20" s="5" t="str">
        <f t="shared" si="16"/>
        <v>нд</v>
      </c>
      <c r="K20" s="5">
        <f t="shared" si="16"/>
        <v>192.30905057984421</v>
      </c>
      <c r="L20" s="5">
        <f t="shared" si="16"/>
        <v>192.30905057984421</v>
      </c>
      <c r="M20" s="5" t="str">
        <f t="shared" si="16"/>
        <v>нд</v>
      </c>
      <c r="N20" s="5" t="str">
        <f t="shared" si="16"/>
        <v>нд</v>
      </c>
      <c r="O20" s="5">
        <f>IF(SUM(O21:O22)=0,"нд",SUM(O21:O22))</f>
        <v>90.866246567999994</v>
      </c>
      <c r="P20" s="5">
        <f t="shared" ref="P20:BZ20" si="17">IF(SUM(P21:P22)=0,"нд",SUM(P21:P22))</f>
        <v>192.30905057984421</v>
      </c>
      <c r="Q20" s="5">
        <f t="shared" si="17"/>
        <v>90.866246567999994</v>
      </c>
      <c r="R20" s="5">
        <f t="shared" si="17"/>
        <v>192.30905057984421</v>
      </c>
      <c r="S20" s="5" t="str">
        <f t="shared" si="17"/>
        <v>нд</v>
      </c>
      <c r="T20" s="5" t="str">
        <f t="shared" si="17"/>
        <v>нд</v>
      </c>
      <c r="U20" s="5" t="str">
        <f t="shared" si="17"/>
        <v>нд</v>
      </c>
      <c r="V20" s="5" t="str">
        <f t="shared" si="17"/>
        <v>нд</v>
      </c>
      <c r="W20" s="5" t="str">
        <f t="shared" si="17"/>
        <v>нд</v>
      </c>
      <c r="X20" s="5" t="str">
        <f t="shared" si="17"/>
        <v>нд</v>
      </c>
      <c r="Y20" s="5" t="str">
        <f t="shared" si="17"/>
        <v>нд</v>
      </c>
      <c r="Z20" s="5" t="str">
        <f t="shared" si="17"/>
        <v>нд</v>
      </c>
      <c r="AA20" s="5" t="str">
        <f t="shared" si="17"/>
        <v>нд</v>
      </c>
      <c r="AB20" s="5" t="str">
        <f t="shared" si="17"/>
        <v>нд</v>
      </c>
      <c r="AC20" s="5">
        <f t="shared" si="17"/>
        <v>35.503792824000001</v>
      </c>
      <c r="AD20" s="5" t="str">
        <f t="shared" si="17"/>
        <v>нд</v>
      </c>
      <c r="AE20" s="5" t="str">
        <f t="shared" si="17"/>
        <v>нд</v>
      </c>
      <c r="AF20" s="5">
        <f t="shared" si="17"/>
        <v>29.58649402</v>
      </c>
      <c r="AG20" s="5">
        <f t="shared" si="17"/>
        <v>5.9172988039999996</v>
      </c>
      <c r="AH20" s="5">
        <f t="shared" si="17"/>
        <v>107.505786971844</v>
      </c>
      <c r="AI20" s="5" t="str">
        <f t="shared" si="17"/>
        <v>нд</v>
      </c>
      <c r="AJ20" s="5" t="str">
        <f t="shared" si="17"/>
        <v>нд</v>
      </c>
      <c r="AK20" s="5">
        <f t="shared" si="17"/>
        <v>29.58649402</v>
      </c>
      <c r="AL20" s="5">
        <f t="shared" si="17"/>
        <v>77.919292951844</v>
      </c>
      <c r="AM20" s="5">
        <f t="shared" si="17"/>
        <v>26.510441604</v>
      </c>
      <c r="AN20" s="5" t="str">
        <f t="shared" si="17"/>
        <v>нд</v>
      </c>
      <c r="AO20" s="5" t="str">
        <f t="shared" si="17"/>
        <v>нд</v>
      </c>
      <c r="AP20" s="5">
        <f t="shared" si="17"/>
        <v>22.09203467</v>
      </c>
      <c r="AQ20" s="5">
        <f t="shared" si="17"/>
        <v>4.4184069340000001</v>
      </c>
      <c r="AR20" s="5">
        <f t="shared" si="17"/>
        <v>20.752404552000002</v>
      </c>
      <c r="AS20" s="5" t="str">
        <f t="shared" si="17"/>
        <v>нд</v>
      </c>
      <c r="AT20" s="5" t="str">
        <f t="shared" si="17"/>
        <v>нд</v>
      </c>
      <c r="AU20" s="5">
        <f t="shared" si="17"/>
        <v>17.293670460000001</v>
      </c>
      <c r="AV20" s="5">
        <f t="shared" si="17"/>
        <v>3.4587340919999989</v>
      </c>
      <c r="AW20" s="5">
        <f t="shared" si="17"/>
        <v>28.852012139999989</v>
      </c>
      <c r="AX20" s="5" t="str">
        <f t="shared" si="17"/>
        <v>нд</v>
      </c>
      <c r="AY20" s="5" t="str">
        <f t="shared" si="17"/>
        <v>нд</v>
      </c>
      <c r="AZ20" s="5">
        <f t="shared" si="17"/>
        <v>24.043343449999998</v>
      </c>
      <c r="BA20" s="5">
        <f t="shared" si="17"/>
        <v>4.8086686899999904</v>
      </c>
      <c r="BB20" s="5">
        <f t="shared" si="17"/>
        <v>30.329021112</v>
      </c>
      <c r="BC20" s="5" t="str">
        <f t="shared" si="17"/>
        <v>нд</v>
      </c>
      <c r="BD20" s="5" t="str">
        <f t="shared" si="17"/>
        <v>нд</v>
      </c>
      <c r="BE20" s="5">
        <f t="shared" si="17"/>
        <v>25.274184259999998</v>
      </c>
      <c r="BF20" s="5">
        <f t="shared" si="17"/>
        <v>5.0548368519999993</v>
      </c>
      <c r="BG20" s="5" t="str">
        <f t="shared" si="17"/>
        <v>нд</v>
      </c>
      <c r="BH20" s="5" t="str">
        <f t="shared" si="17"/>
        <v>нд</v>
      </c>
      <c r="BI20" s="5" t="str">
        <f t="shared" si="17"/>
        <v>нд</v>
      </c>
      <c r="BJ20" s="5" t="str">
        <f t="shared" si="17"/>
        <v>нд</v>
      </c>
      <c r="BK20" s="5" t="str">
        <f t="shared" si="17"/>
        <v>нд</v>
      </c>
      <c r="BL20" s="5">
        <f t="shared" si="17"/>
        <v>33.721837944000001</v>
      </c>
      <c r="BM20" s="5" t="str">
        <f t="shared" si="17"/>
        <v>нд</v>
      </c>
      <c r="BN20" s="5" t="str">
        <f t="shared" si="17"/>
        <v>нд</v>
      </c>
      <c r="BO20" s="5">
        <f t="shared" si="17"/>
        <v>28.101531620000003</v>
      </c>
      <c r="BP20" s="5">
        <f t="shared" si="17"/>
        <v>5.6203063239999986</v>
      </c>
      <c r="BQ20" s="5">
        <f t="shared" si="17"/>
        <v>90.866246567999994</v>
      </c>
      <c r="BR20" s="5" t="str">
        <f t="shared" si="17"/>
        <v>нд</v>
      </c>
      <c r="BS20" s="5" t="str">
        <f t="shared" si="17"/>
        <v>нд</v>
      </c>
      <c r="BT20" s="5">
        <f t="shared" si="17"/>
        <v>75.721872140000002</v>
      </c>
      <c r="BU20" s="5">
        <f t="shared" si="17"/>
        <v>15.14437442799999</v>
      </c>
      <c r="BV20" s="5">
        <f t="shared" si="17"/>
        <v>192.30905057984401</v>
      </c>
      <c r="BW20" s="5" t="str">
        <f t="shared" si="17"/>
        <v>нд</v>
      </c>
      <c r="BX20" s="5" t="str">
        <f t="shared" si="17"/>
        <v>нд</v>
      </c>
      <c r="BY20" s="5">
        <f t="shared" si="17"/>
        <v>100.25588036000001</v>
      </c>
      <c r="BZ20" s="5">
        <f t="shared" si="17"/>
        <v>92.053170219843992</v>
      </c>
      <c r="CA20" s="1" t="s">
        <v>155</v>
      </c>
    </row>
    <row r="21" spans="1:79" s="6" customFormat="1" ht="170.25" customHeight="1" x14ac:dyDescent="0.25">
      <c r="A21" s="19" t="s">
        <v>270</v>
      </c>
      <c r="B21" s="8" t="s">
        <v>148</v>
      </c>
      <c r="C21" s="8" t="s">
        <v>149</v>
      </c>
      <c r="D21" s="29" t="s">
        <v>158</v>
      </c>
      <c r="E21" s="29">
        <v>2025</v>
      </c>
      <c r="F21" s="29">
        <v>2025</v>
      </c>
      <c r="G21" s="29">
        <v>2025</v>
      </c>
      <c r="H21" s="5">
        <f>BQ21</f>
        <v>35.503792824000001</v>
      </c>
      <c r="I21" s="5">
        <f>BQ21</f>
        <v>35.503792824000001</v>
      </c>
      <c r="J21" s="5" t="s">
        <v>156</v>
      </c>
      <c r="K21" s="5">
        <v>107.5057869718442</v>
      </c>
      <c r="L21" s="5">
        <v>107.5057869718442</v>
      </c>
      <c r="M21" s="5" t="s">
        <v>157</v>
      </c>
      <c r="N21" s="5" t="s">
        <v>155</v>
      </c>
      <c r="O21" s="5">
        <f>BQ21</f>
        <v>35.503792824000001</v>
      </c>
      <c r="P21" s="5">
        <v>107.5057869718442</v>
      </c>
      <c r="Q21" s="3">
        <f>BQ21</f>
        <v>35.503792824000001</v>
      </c>
      <c r="R21" s="3">
        <v>107.5057869718442</v>
      </c>
      <c r="S21" s="10" t="str">
        <f>IF(SUM(T21,U21,V21,W21)=0,"нд",SUM(T21,U21,V21,W21))</f>
        <v>нд</v>
      </c>
      <c r="T21" s="3" t="s">
        <v>155</v>
      </c>
      <c r="U21" s="3" t="s">
        <v>155</v>
      </c>
      <c r="V21" s="3" t="s">
        <v>155</v>
      </c>
      <c r="W21" s="3" t="s">
        <v>155</v>
      </c>
      <c r="X21" s="10" t="str">
        <f>IF(SUM(Y21,Z21,AA21,AB21)=0,"нд",SUM(Y21,Z21,AA21,AB21))</f>
        <v>нд</v>
      </c>
      <c r="Y21" s="3" t="s">
        <v>155</v>
      </c>
      <c r="Z21" s="3" t="s">
        <v>155</v>
      </c>
      <c r="AA21" s="3" t="s">
        <v>155</v>
      </c>
      <c r="AB21" s="3" t="s">
        <v>155</v>
      </c>
      <c r="AC21" s="10">
        <f>IF(SUM(AD21,AE21,AF21,AG21)=0,"нд",SUM(AD21,AE21,AF21,AG21))</f>
        <v>35.503792824000001</v>
      </c>
      <c r="AD21" s="10" t="s">
        <v>155</v>
      </c>
      <c r="AE21" s="10" t="s">
        <v>155</v>
      </c>
      <c r="AF21" s="10">
        <f>29586494.02/1000000</f>
        <v>29.58649402</v>
      </c>
      <c r="AG21" s="10">
        <f>5917298.804/1000000</f>
        <v>5.9172988039999996</v>
      </c>
      <c r="AH21" s="10">
        <f>IF(SUM(AI21,AJ21,AK21,AL21)=0,"нд",SUM(AI21,AJ21,AK21,AL21))</f>
        <v>107.505786971844</v>
      </c>
      <c r="AI21" s="10" t="s">
        <v>155</v>
      </c>
      <c r="AJ21" s="10" t="s">
        <v>155</v>
      </c>
      <c r="AK21" s="10">
        <v>29.58649402</v>
      </c>
      <c r="AL21" s="10">
        <f>107.505786971844-AK21</f>
        <v>77.919292951844</v>
      </c>
      <c r="AM21" s="10" t="str">
        <f>IF(SUM(AN21,AO21,AP21,AQ21)=0,"нд",SUM(AN21,AO21,AP21,AQ21))</f>
        <v>нд</v>
      </c>
      <c r="AN21" s="3" t="s">
        <v>155</v>
      </c>
      <c r="AO21" s="3" t="s">
        <v>155</v>
      </c>
      <c r="AP21" s="3" t="s">
        <v>155</v>
      </c>
      <c r="AQ21" s="3" t="s">
        <v>155</v>
      </c>
      <c r="AR21" s="10" t="str">
        <f>IF(SUM(AS21,AT21,AU21,AV21)=0,"нд",SUM(AS21,AT21,AU21,AV21))</f>
        <v>нд</v>
      </c>
      <c r="AS21" s="3" t="s">
        <v>155</v>
      </c>
      <c r="AT21" s="3" t="s">
        <v>155</v>
      </c>
      <c r="AU21" s="3" t="s">
        <v>155</v>
      </c>
      <c r="AV21" s="3" t="s">
        <v>155</v>
      </c>
      <c r="AW21" s="10" t="str">
        <f>IF(SUM(AX21,AY21,AZ21,BA21)=0,"нд",SUM(AX21,AY21,AZ21,BA21))</f>
        <v>нд</v>
      </c>
      <c r="AX21" s="3" t="s">
        <v>155</v>
      </c>
      <c r="AY21" s="3" t="s">
        <v>155</v>
      </c>
      <c r="AZ21" s="3" t="s">
        <v>155</v>
      </c>
      <c r="BA21" s="3" t="s">
        <v>155</v>
      </c>
      <c r="BB21" s="10" t="str">
        <f>IF(SUM(BC21,BD21,BE21,BF21)=0,"нд",SUM(BC21,BD21,BE21,BF21))</f>
        <v>нд</v>
      </c>
      <c r="BC21" s="3" t="s">
        <v>155</v>
      </c>
      <c r="BD21" s="3" t="s">
        <v>155</v>
      </c>
      <c r="BE21" s="3" t="s">
        <v>155</v>
      </c>
      <c r="BF21" s="3" t="s">
        <v>155</v>
      </c>
      <c r="BG21" s="10" t="str">
        <f>IF(SUM(BH21,BI21,BJ21,BK21)=0,"нд",SUM(BH21,BI21,BJ21,BK21))</f>
        <v>нд</v>
      </c>
      <c r="BH21" s="3" t="s">
        <v>155</v>
      </c>
      <c r="BI21" s="3" t="s">
        <v>155</v>
      </c>
      <c r="BJ21" s="3" t="s">
        <v>155</v>
      </c>
      <c r="BK21" s="3" t="s">
        <v>155</v>
      </c>
      <c r="BL21" s="10" t="str">
        <f>IF(SUM(BM21,BN21,BO21,BP21)=0,"нд",SUM(BM21,BN21,BO21,BP21))</f>
        <v>нд</v>
      </c>
      <c r="BM21" s="3" t="s">
        <v>155</v>
      </c>
      <c r="BN21" s="3" t="s">
        <v>155</v>
      </c>
      <c r="BO21" s="3" t="s">
        <v>155</v>
      </c>
      <c r="BP21" s="3" t="s">
        <v>155</v>
      </c>
      <c r="BQ21" s="3">
        <f>IF(SUM(AC21,AM21,AW21,BG21)=0,"нд",SUM(AC21,AM21,AW21,BG21))</f>
        <v>35.503792824000001</v>
      </c>
      <c r="BR21" s="3" t="str">
        <f t="shared" ref="BR21:BU21" si="18">IF(SUM(AD21,AN21,AX21,BH21)=0,"нд",SUM(AD21,AN21,AX21,BH21))</f>
        <v>нд</v>
      </c>
      <c r="BS21" s="3" t="str">
        <f t="shared" si="18"/>
        <v>нд</v>
      </c>
      <c r="BT21" s="3">
        <f t="shared" si="18"/>
        <v>29.58649402</v>
      </c>
      <c r="BU21" s="3">
        <f t="shared" si="18"/>
        <v>5.9172988039999996</v>
      </c>
      <c r="BV21" s="3">
        <f t="shared" ref="BV21" si="19">IF(SUM(AH21,AR21,BB21,BL21)=0,"нд",SUM(AH21,AR21,BB21,BL21))</f>
        <v>107.505786971844</v>
      </c>
      <c r="BW21" s="3" t="str">
        <f t="shared" ref="BW21" si="20">IF(SUM(AI21,AS21,BC21,BM21)=0,"нд",SUM(AI21,AS21,BC21,BM21))</f>
        <v>нд</v>
      </c>
      <c r="BX21" s="3" t="str">
        <f t="shared" ref="BX21" si="21">IF(SUM(AJ21,AT21,BD21,BN21)=0,"нд",SUM(AJ21,AT21,BD21,BN21))</f>
        <v>нд</v>
      </c>
      <c r="BY21" s="3">
        <f t="shared" ref="BY21" si="22">IF(SUM(AK21,AU21,BE21,BO21)=0,"нд",SUM(AK21,AU21,BE21,BO21))</f>
        <v>29.58649402</v>
      </c>
      <c r="BZ21" s="3">
        <f t="shared" ref="BZ21" si="23">IF(SUM(AL21,AV21,BF21,BP21)=0,"нд",SUM(AL21,AV21,BF21,BP21))</f>
        <v>77.919292951844</v>
      </c>
      <c r="CA21" s="31" t="s">
        <v>283</v>
      </c>
    </row>
    <row r="22" spans="1:79" s="6" customFormat="1" ht="192" customHeight="1" x14ac:dyDescent="0.25">
      <c r="A22" s="19" t="s">
        <v>271</v>
      </c>
      <c r="B22" s="8" t="s">
        <v>150</v>
      </c>
      <c r="C22" s="8" t="s">
        <v>151</v>
      </c>
      <c r="D22" s="29" t="s">
        <v>158</v>
      </c>
      <c r="E22" s="29">
        <v>2026</v>
      </c>
      <c r="F22" s="29" t="s">
        <v>155</v>
      </c>
      <c r="G22" s="29">
        <v>2028</v>
      </c>
      <c r="H22" s="5">
        <f>BQ22</f>
        <v>55.362453743999993</v>
      </c>
      <c r="I22" s="5">
        <f>BQ22</f>
        <v>55.362453743999993</v>
      </c>
      <c r="J22" s="5" t="s">
        <v>156</v>
      </c>
      <c r="K22" s="5">
        <v>84.803263608000009</v>
      </c>
      <c r="L22" s="5">
        <v>84.803263608000009</v>
      </c>
      <c r="M22" s="5" t="s">
        <v>157</v>
      </c>
      <c r="N22" s="5" t="s">
        <v>155</v>
      </c>
      <c r="O22" s="5">
        <f>BQ22</f>
        <v>55.362453743999993</v>
      </c>
      <c r="P22" s="5">
        <v>84.803263608000009</v>
      </c>
      <c r="Q22" s="3">
        <f>BQ22</f>
        <v>55.362453743999993</v>
      </c>
      <c r="R22" s="3">
        <v>84.803263608000009</v>
      </c>
      <c r="S22" s="10" t="str">
        <f>IF(SUM(T22,U22,V22,W22)=0,"нд",SUM(T22,U22,V22,W22))</f>
        <v>нд</v>
      </c>
      <c r="T22" s="3" t="s">
        <v>155</v>
      </c>
      <c r="U22" s="3" t="s">
        <v>155</v>
      </c>
      <c r="V22" s="3" t="s">
        <v>155</v>
      </c>
      <c r="W22" s="3" t="s">
        <v>155</v>
      </c>
      <c r="X22" s="10" t="str">
        <f>IF(SUM(Y22,Z22,AA22,AB22)=0,"нд",SUM(Y22,Z22,AA22,AB22))</f>
        <v>нд</v>
      </c>
      <c r="Y22" s="3" t="s">
        <v>155</v>
      </c>
      <c r="Z22" s="3" t="s">
        <v>155</v>
      </c>
      <c r="AA22" s="3" t="s">
        <v>155</v>
      </c>
      <c r="AB22" s="3" t="s">
        <v>155</v>
      </c>
      <c r="AC22" s="10" t="str">
        <f>IF(SUM(AD22,AE22,AF22,AG22)=0,"нд",SUM(AD22,AE22,AF22,AG22))</f>
        <v>нд</v>
      </c>
      <c r="AD22" s="3" t="s">
        <v>155</v>
      </c>
      <c r="AE22" s="3" t="s">
        <v>155</v>
      </c>
      <c r="AF22" s="3" t="s">
        <v>155</v>
      </c>
      <c r="AG22" s="3" t="s">
        <v>155</v>
      </c>
      <c r="AH22" s="10" t="str">
        <f>IF(SUM(AI22,AJ22,AK22,AL22)=0,"нд",SUM(AI22,AJ22,AK22,AL22))</f>
        <v>нд</v>
      </c>
      <c r="AI22" s="3" t="s">
        <v>155</v>
      </c>
      <c r="AJ22" s="3" t="s">
        <v>155</v>
      </c>
      <c r="AK22" s="3" t="s">
        <v>155</v>
      </c>
      <c r="AL22" s="3" t="s">
        <v>155</v>
      </c>
      <c r="AM22" s="10">
        <f>IF(SUM(AN22,AO22,AP22,AQ22)=0,"нд",SUM(AN22,AO22,AP22,AQ22))</f>
        <v>26.510441604</v>
      </c>
      <c r="AN22" s="3" t="s">
        <v>155</v>
      </c>
      <c r="AO22" s="3" t="s">
        <v>155</v>
      </c>
      <c r="AP22" s="3">
        <v>22.09203467</v>
      </c>
      <c r="AQ22" s="3">
        <v>4.4184069340000001</v>
      </c>
      <c r="AR22" s="10">
        <f>IF(SUM(AS22,AT22,AU22,AV22)=0,"нд",SUM(AS22,AT22,AU22,AV22))</f>
        <v>20.752404552000002</v>
      </c>
      <c r="AS22" s="3" t="s">
        <v>155</v>
      </c>
      <c r="AT22" s="3" t="s">
        <v>155</v>
      </c>
      <c r="AU22" s="3">
        <f>20.752404552-AV22</f>
        <v>17.293670460000001</v>
      </c>
      <c r="AV22" s="3">
        <v>3.4587340919999989</v>
      </c>
      <c r="AW22" s="10">
        <f>IF(SUM(AX22,AY22,AZ22,BA22)=0,"нд",SUM(AX22,AY22,AZ22,BA22))</f>
        <v>28.852012139999989</v>
      </c>
      <c r="AX22" s="3" t="s">
        <v>155</v>
      </c>
      <c r="AY22" s="3" t="s">
        <v>155</v>
      </c>
      <c r="AZ22" s="3">
        <v>24.043343449999998</v>
      </c>
      <c r="BA22" s="3">
        <v>4.8086686899999904</v>
      </c>
      <c r="BB22" s="10">
        <f>IF(SUM(BC22,BD22,BE22,BF22)=0,"нд",SUM(BC22,BD22,BE22,BF22))</f>
        <v>30.329021112</v>
      </c>
      <c r="BC22" s="3" t="s">
        <v>155</v>
      </c>
      <c r="BD22" s="3" t="s">
        <v>155</v>
      </c>
      <c r="BE22" s="3">
        <f>30.329021112-BF22</f>
        <v>25.274184259999998</v>
      </c>
      <c r="BF22" s="3">
        <v>5.0548368519999993</v>
      </c>
      <c r="BG22" s="10" t="str">
        <f>IF(SUM(BH22,BI22,BJ22,BK22)=0,"нд",SUM(BH22,BI22,BJ22,BK22))</f>
        <v>нд</v>
      </c>
      <c r="BH22" s="3" t="s">
        <v>155</v>
      </c>
      <c r="BI22" s="3" t="s">
        <v>155</v>
      </c>
      <c r="BJ22" s="3" t="s">
        <v>155</v>
      </c>
      <c r="BK22" s="3" t="s">
        <v>155</v>
      </c>
      <c r="BL22" s="10">
        <f>IF(SUM(BM22,BN22,BO22,BP22)=0,"нд",SUM(BM22,BN22,BO22,BP22))</f>
        <v>33.721837944000001</v>
      </c>
      <c r="BM22" s="3" t="s">
        <v>155</v>
      </c>
      <c r="BN22" s="3" t="s">
        <v>155</v>
      </c>
      <c r="BO22" s="3">
        <f>33.721837944-BP22</f>
        <v>28.101531620000003</v>
      </c>
      <c r="BP22" s="3">
        <v>5.6203063239999986</v>
      </c>
      <c r="BQ22" s="3">
        <f>IF(SUM(AC22,AM22,AW22,BG22)=0,"нд",SUM(AC22,AM22,AW22,BG22))</f>
        <v>55.362453743999993</v>
      </c>
      <c r="BR22" s="3" t="str">
        <f t="shared" ref="BR22" si="24">IF(SUM(AD22,AN22,AX22,BH22)=0,"нд",SUM(AD22,AN22,AX22,BH22))</f>
        <v>нд</v>
      </c>
      <c r="BS22" s="3" t="str">
        <f t="shared" ref="BS22" si="25">IF(SUM(AE22,AO22,AY22,BI22)=0,"нд",SUM(AE22,AO22,AY22,BI22))</f>
        <v>нд</v>
      </c>
      <c r="BT22" s="3">
        <f t="shared" ref="BT22" si="26">IF(SUM(AF22,AP22,AZ22,BJ22)=0,"нд",SUM(AF22,AP22,AZ22,BJ22))</f>
        <v>46.135378119999999</v>
      </c>
      <c r="BU22" s="3">
        <f t="shared" ref="BU22" si="27">IF(SUM(AG22,AQ22,BA22,BK22)=0,"нд",SUM(AG22,AQ22,BA22,BK22))</f>
        <v>9.2270756239999905</v>
      </c>
      <c r="BV22" s="3">
        <f t="shared" ref="BV22" si="28">IF(SUM(AH22,AR22,BB22,BL22)=0,"нд",SUM(AH22,AR22,BB22,BL22))</f>
        <v>84.803263608000009</v>
      </c>
      <c r="BW22" s="3" t="str">
        <f t="shared" ref="BW22" si="29">IF(SUM(AI22,AS22,BC22,BM22)=0,"нд",SUM(AI22,AS22,BC22,BM22))</f>
        <v>нд</v>
      </c>
      <c r="BX22" s="3" t="str">
        <f t="shared" ref="BX22" si="30">IF(SUM(AJ22,AT22,BD22,BN22)=0,"нд",SUM(AJ22,AT22,BD22,BN22))</f>
        <v>нд</v>
      </c>
      <c r="BY22" s="3">
        <f t="shared" ref="BY22" si="31">IF(SUM(AK22,AU22,BE22,BO22)=0,"нд",SUM(AK22,AU22,BE22,BO22))</f>
        <v>70.669386340000003</v>
      </c>
      <c r="BZ22" s="3">
        <f t="shared" ref="BZ22" si="32">IF(SUM(AL22,AV22,BF22,BP22)=0,"нд",SUM(AL22,AV22,BF22,BP22))</f>
        <v>14.133877267999996</v>
      </c>
      <c r="CA22" s="32" t="s">
        <v>292</v>
      </c>
    </row>
    <row r="23" spans="1:79" s="6" customFormat="1" ht="39.75" customHeight="1" x14ac:dyDescent="0.25">
      <c r="A23" s="15" t="s">
        <v>124</v>
      </c>
      <c r="B23" s="18" t="s">
        <v>81</v>
      </c>
      <c r="C23" s="29" t="s">
        <v>104</v>
      </c>
      <c r="D23" s="29" t="s">
        <v>155</v>
      </c>
      <c r="E23" s="29" t="s">
        <v>155</v>
      </c>
      <c r="F23" s="29" t="s">
        <v>155</v>
      </c>
      <c r="G23" s="29" t="s">
        <v>155</v>
      </c>
      <c r="H23" s="5">
        <f>IF(SUM(H24:H25)=0,"нд",SUM(H24:H25))</f>
        <v>2.4797075999999998</v>
      </c>
      <c r="I23" s="5">
        <f t="shared" ref="I23:BT23" si="33">IF(SUM(I24:I25)=0,"нд",SUM(I24:I25))</f>
        <v>2.4797075999999998</v>
      </c>
      <c r="J23" s="5" t="str">
        <f t="shared" si="33"/>
        <v>нд</v>
      </c>
      <c r="K23" s="5">
        <f t="shared" si="33"/>
        <v>9.6488651999999995</v>
      </c>
      <c r="L23" s="5">
        <f t="shared" si="33"/>
        <v>9.6488651999999995</v>
      </c>
      <c r="M23" s="5" t="str">
        <f t="shared" si="33"/>
        <v>нд</v>
      </c>
      <c r="N23" s="5" t="str">
        <f t="shared" si="33"/>
        <v>нд</v>
      </c>
      <c r="O23" s="5">
        <f t="shared" si="33"/>
        <v>2.4797075999999998</v>
      </c>
      <c r="P23" s="5">
        <f t="shared" si="33"/>
        <v>9.6488651999999995</v>
      </c>
      <c r="Q23" s="5">
        <f t="shared" si="33"/>
        <v>2.4797075999999998</v>
      </c>
      <c r="R23" s="5">
        <f t="shared" si="33"/>
        <v>9.6488651999999995</v>
      </c>
      <c r="S23" s="5" t="str">
        <f t="shared" si="33"/>
        <v>нд</v>
      </c>
      <c r="T23" s="5" t="str">
        <f t="shared" si="33"/>
        <v>нд</v>
      </c>
      <c r="U23" s="5" t="str">
        <f t="shared" si="33"/>
        <v>нд</v>
      </c>
      <c r="V23" s="5" t="str">
        <f t="shared" si="33"/>
        <v>нд</v>
      </c>
      <c r="W23" s="5" t="str">
        <f t="shared" si="33"/>
        <v>нд</v>
      </c>
      <c r="X23" s="5" t="str">
        <f t="shared" si="33"/>
        <v>нд</v>
      </c>
      <c r="Y23" s="5" t="str">
        <f t="shared" si="33"/>
        <v>нд</v>
      </c>
      <c r="Z23" s="5" t="str">
        <f t="shared" si="33"/>
        <v>нд</v>
      </c>
      <c r="AA23" s="5" t="str">
        <f t="shared" si="33"/>
        <v>нд</v>
      </c>
      <c r="AB23" s="5" t="str">
        <f t="shared" si="33"/>
        <v>нд</v>
      </c>
      <c r="AC23" s="5">
        <f t="shared" si="33"/>
        <v>2.4797075999999998</v>
      </c>
      <c r="AD23" s="5" t="str">
        <f t="shared" si="33"/>
        <v>нд</v>
      </c>
      <c r="AE23" s="5" t="str">
        <f t="shared" si="33"/>
        <v>нд</v>
      </c>
      <c r="AF23" s="5">
        <f t="shared" si="33"/>
        <v>2.0664229999999999</v>
      </c>
      <c r="AG23" s="5">
        <f t="shared" si="33"/>
        <v>0.4132846</v>
      </c>
      <c r="AH23" s="5">
        <f t="shared" si="33"/>
        <v>2.3686319999999998</v>
      </c>
      <c r="AI23" s="5" t="str">
        <f t="shared" si="33"/>
        <v>нд</v>
      </c>
      <c r="AJ23" s="5" t="str">
        <f t="shared" si="33"/>
        <v>нд</v>
      </c>
      <c r="AK23" s="5">
        <f t="shared" si="33"/>
        <v>1.9738599999999997</v>
      </c>
      <c r="AL23" s="5">
        <f t="shared" si="33"/>
        <v>0.39477200000000001</v>
      </c>
      <c r="AM23" s="5" t="str">
        <f t="shared" si="33"/>
        <v>нд</v>
      </c>
      <c r="AN23" s="5" t="str">
        <f t="shared" si="33"/>
        <v>нд</v>
      </c>
      <c r="AO23" s="5" t="str">
        <f t="shared" si="33"/>
        <v>нд</v>
      </c>
      <c r="AP23" s="5" t="str">
        <f t="shared" si="33"/>
        <v>нд</v>
      </c>
      <c r="AQ23" s="5" t="str">
        <f t="shared" si="33"/>
        <v>нд</v>
      </c>
      <c r="AR23" s="5">
        <f t="shared" si="33"/>
        <v>2.3215536000000001</v>
      </c>
      <c r="AS23" s="5" t="str">
        <f t="shared" si="33"/>
        <v>нд</v>
      </c>
      <c r="AT23" s="5" t="str">
        <f t="shared" si="33"/>
        <v>нд</v>
      </c>
      <c r="AU23" s="5">
        <f t="shared" si="33"/>
        <v>1.934628</v>
      </c>
      <c r="AV23" s="5">
        <f t="shared" si="33"/>
        <v>0.38692560000000009</v>
      </c>
      <c r="AW23" s="5" t="str">
        <f t="shared" si="33"/>
        <v>нд</v>
      </c>
      <c r="AX23" s="5" t="str">
        <f t="shared" si="33"/>
        <v>нд</v>
      </c>
      <c r="AY23" s="5" t="str">
        <f t="shared" si="33"/>
        <v>нд</v>
      </c>
      <c r="AZ23" s="5" t="str">
        <f t="shared" si="33"/>
        <v>нд</v>
      </c>
      <c r="BA23" s="5" t="str">
        <f t="shared" si="33"/>
        <v>нд</v>
      </c>
      <c r="BB23" s="5">
        <f t="shared" si="33"/>
        <v>2.4274800000000001</v>
      </c>
      <c r="BC23" s="5" t="str">
        <f t="shared" si="33"/>
        <v>нд</v>
      </c>
      <c r="BD23" s="5" t="str">
        <f t="shared" si="33"/>
        <v>нд</v>
      </c>
      <c r="BE23" s="5">
        <f t="shared" si="33"/>
        <v>2.0229000000000004</v>
      </c>
      <c r="BF23" s="5">
        <f t="shared" si="33"/>
        <v>0.40457999999999972</v>
      </c>
      <c r="BG23" s="5" t="str">
        <f t="shared" si="33"/>
        <v>нд</v>
      </c>
      <c r="BH23" s="5" t="str">
        <f t="shared" si="33"/>
        <v>нд</v>
      </c>
      <c r="BI23" s="5" t="str">
        <f t="shared" si="33"/>
        <v>нд</v>
      </c>
      <c r="BJ23" s="5" t="str">
        <f t="shared" si="33"/>
        <v>нд</v>
      </c>
      <c r="BK23" s="5" t="str">
        <f t="shared" si="33"/>
        <v>нд</v>
      </c>
      <c r="BL23" s="5">
        <f t="shared" si="33"/>
        <v>2.5311995999999999</v>
      </c>
      <c r="BM23" s="5" t="str">
        <f t="shared" si="33"/>
        <v>нд</v>
      </c>
      <c r="BN23" s="5" t="str">
        <f t="shared" si="33"/>
        <v>нд</v>
      </c>
      <c r="BO23" s="5">
        <f t="shared" si="33"/>
        <v>2.1093329999999999</v>
      </c>
      <c r="BP23" s="5">
        <f t="shared" si="33"/>
        <v>0.42186659999999998</v>
      </c>
      <c r="BQ23" s="5">
        <f t="shared" si="33"/>
        <v>2.4797075999999998</v>
      </c>
      <c r="BR23" s="5" t="str">
        <f t="shared" si="33"/>
        <v>нд</v>
      </c>
      <c r="BS23" s="5" t="str">
        <f t="shared" si="33"/>
        <v>нд</v>
      </c>
      <c r="BT23" s="5">
        <f t="shared" si="33"/>
        <v>2.0664229999999999</v>
      </c>
      <c r="BU23" s="5">
        <f t="shared" ref="BU23:BZ23" si="34">IF(SUM(BU24:BU25)=0,"нд",SUM(BU24:BU25))</f>
        <v>0.4132846</v>
      </c>
      <c r="BV23" s="5">
        <f t="shared" si="34"/>
        <v>9.6488651999999995</v>
      </c>
      <c r="BW23" s="5" t="str">
        <f t="shared" si="34"/>
        <v>нд</v>
      </c>
      <c r="BX23" s="5" t="str">
        <f t="shared" si="34"/>
        <v>нд</v>
      </c>
      <c r="BY23" s="5">
        <f t="shared" si="34"/>
        <v>8.0407209999999996</v>
      </c>
      <c r="BZ23" s="5">
        <f t="shared" si="34"/>
        <v>1.6081441999999999</v>
      </c>
      <c r="CA23" s="29" t="s">
        <v>155</v>
      </c>
    </row>
    <row r="24" spans="1:79" s="6" customFormat="1" ht="37.5" customHeight="1" x14ac:dyDescent="0.25">
      <c r="A24" s="19" t="s">
        <v>272</v>
      </c>
      <c r="B24" s="8" t="s">
        <v>152</v>
      </c>
      <c r="C24" s="8" t="s">
        <v>153</v>
      </c>
      <c r="D24" s="29" t="s">
        <v>158</v>
      </c>
      <c r="E24" s="29">
        <v>2025</v>
      </c>
      <c r="F24" s="29">
        <v>2025</v>
      </c>
      <c r="G24" s="29">
        <v>2025</v>
      </c>
      <c r="H24" s="5">
        <f>BQ24</f>
        <v>2.4797075999999998</v>
      </c>
      <c r="I24" s="5">
        <f t="shared" ref="I24:I25" si="35">BQ24</f>
        <v>2.4797075999999998</v>
      </c>
      <c r="J24" s="5" t="s">
        <v>156</v>
      </c>
      <c r="K24" s="5">
        <v>2.3686319999999998</v>
      </c>
      <c r="L24" s="5">
        <v>2.3686319999999998</v>
      </c>
      <c r="M24" s="5" t="s">
        <v>157</v>
      </c>
      <c r="N24" s="5" t="s">
        <v>155</v>
      </c>
      <c r="O24" s="5">
        <f>BQ24</f>
        <v>2.4797075999999998</v>
      </c>
      <c r="P24" s="5">
        <v>2.3686319999999998</v>
      </c>
      <c r="Q24" s="3">
        <f>BQ24</f>
        <v>2.4797075999999998</v>
      </c>
      <c r="R24" s="3">
        <v>2.3686319999999998</v>
      </c>
      <c r="S24" s="10" t="str">
        <f>IF(SUM(T24,U24,V24,W24)=0,"нд",SUM(T24,U24,V24,W24))</f>
        <v>нд</v>
      </c>
      <c r="T24" s="3" t="s">
        <v>155</v>
      </c>
      <c r="U24" s="3" t="s">
        <v>155</v>
      </c>
      <c r="V24" s="3" t="s">
        <v>155</v>
      </c>
      <c r="W24" s="3" t="s">
        <v>155</v>
      </c>
      <c r="X24" s="10" t="str">
        <f>IF(SUM(Y24,Z24,AA24,AB24)=0,"нд",SUM(Y24,Z24,AA24,AB24))</f>
        <v>нд</v>
      </c>
      <c r="Y24" s="3" t="s">
        <v>155</v>
      </c>
      <c r="Z24" s="3" t="s">
        <v>155</v>
      </c>
      <c r="AA24" s="3" t="s">
        <v>155</v>
      </c>
      <c r="AB24" s="3" t="s">
        <v>155</v>
      </c>
      <c r="AC24" s="10">
        <f>IF(SUM(AD24,AE24,AF24,AG24)=0,"нд",SUM(AD24,AE24,AF24,AG24))</f>
        <v>2.4797075999999998</v>
      </c>
      <c r="AD24" s="3" t="s">
        <v>155</v>
      </c>
      <c r="AE24" s="3" t="s">
        <v>155</v>
      </c>
      <c r="AF24" s="10">
        <v>2.0664229999999999</v>
      </c>
      <c r="AG24" s="10">
        <v>0.4132846</v>
      </c>
      <c r="AH24" s="10">
        <f>IF(SUM(AI24,AJ24,AK24,AL24)=0,"нд",SUM(AI24,AJ24,AK24,AL24))</f>
        <v>2.3686319999999998</v>
      </c>
      <c r="AI24" s="10" t="s">
        <v>155</v>
      </c>
      <c r="AJ24" s="10" t="s">
        <v>155</v>
      </c>
      <c r="AK24" s="10">
        <f>2.368632-AL24</f>
        <v>1.9738599999999997</v>
      </c>
      <c r="AL24" s="10">
        <v>0.39477200000000001</v>
      </c>
      <c r="AM24" s="10" t="str">
        <f>IF(SUM(AN24,AO24,AP24,AQ24)=0,"нд",SUM(AN24,AO24,AP24,AQ24))</f>
        <v>нд</v>
      </c>
      <c r="AN24" s="3" t="s">
        <v>155</v>
      </c>
      <c r="AO24" s="3" t="s">
        <v>155</v>
      </c>
      <c r="AP24" s="3" t="s">
        <v>155</v>
      </c>
      <c r="AQ24" s="3" t="s">
        <v>155</v>
      </c>
      <c r="AR24" s="10" t="str">
        <f>IF(SUM(AS24,AT24,AU24,AV24)=0,"нд",SUM(AS24,AT24,AU24,AV24))</f>
        <v>нд</v>
      </c>
      <c r="AS24" s="3" t="s">
        <v>155</v>
      </c>
      <c r="AT24" s="3" t="s">
        <v>155</v>
      </c>
      <c r="AU24" s="3" t="s">
        <v>155</v>
      </c>
      <c r="AV24" s="3" t="s">
        <v>155</v>
      </c>
      <c r="AW24" s="10" t="str">
        <f>IF(SUM(AX24,AY24,AZ24,BA24)=0,"нд",SUM(AX24,AY24,AZ24,BA24))</f>
        <v>нд</v>
      </c>
      <c r="AX24" s="3" t="s">
        <v>155</v>
      </c>
      <c r="AY24" s="3" t="s">
        <v>155</v>
      </c>
      <c r="AZ24" s="3" t="s">
        <v>155</v>
      </c>
      <c r="BA24" s="3" t="s">
        <v>155</v>
      </c>
      <c r="BB24" s="10" t="str">
        <f>IF(SUM(BC24,BD24,BE24,BF24)=0,"нд",SUM(BC24,BD24,BE24,BF24))</f>
        <v>нд</v>
      </c>
      <c r="BC24" s="3" t="s">
        <v>155</v>
      </c>
      <c r="BD24" s="3" t="s">
        <v>155</v>
      </c>
      <c r="BE24" s="3" t="s">
        <v>155</v>
      </c>
      <c r="BF24" s="3" t="s">
        <v>155</v>
      </c>
      <c r="BG24" s="10" t="str">
        <f>IF(SUM(BH24,BI24,BJ24,BK24)=0,"нд",SUM(BH24,BI24,BJ24,BK24))</f>
        <v>нд</v>
      </c>
      <c r="BH24" s="3" t="s">
        <v>155</v>
      </c>
      <c r="BI24" s="3" t="s">
        <v>155</v>
      </c>
      <c r="BJ24" s="3" t="s">
        <v>155</v>
      </c>
      <c r="BK24" s="3" t="s">
        <v>155</v>
      </c>
      <c r="BL24" s="10" t="str">
        <f>IF(SUM(BM24,BN24,BO24,BP24)=0,"нд",SUM(BM24,BN24,BO24,BP24))</f>
        <v>нд</v>
      </c>
      <c r="BM24" s="3" t="s">
        <v>155</v>
      </c>
      <c r="BN24" s="3" t="s">
        <v>155</v>
      </c>
      <c r="BO24" s="3" t="s">
        <v>155</v>
      </c>
      <c r="BP24" s="3" t="s">
        <v>155</v>
      </c>
      <c r="BQ24" s="3">
        <f>IF(SUM(AC24,AM24,AW24,BG24)=0,"нд",SUM(AC24,AM24,AW24,BG24))</f>
        <v>2.4797075999999998</v>
      </c>
      <c r="BR24" s="3" t="str">
        <f t="shared" ref="BR24:BR25" si="36">IF(SUM(AD24,AN24,AX24,BH24)=0,"нд",SUM(AD24,AN24,AX24,BH24))</f>
        <v>нд</v>
      </c>
      <c r="BS24" s="3" t="str">
        <f t="shared" ref="BS24:BS25" si="37">IF(SUM(AE24,AO24,AY24,BI24)=0,"нд",SUM(AE24,AO24,AY24,BI24))</f>
        <v>нд</v>
      </c>
      <c r="BT24" s="3">
        <f t="shared" ref="BT24:BT25" si="38">IF(SUM(AF24,AP24,AZ24,BJ24)=0,"нд",SUM(AF24,AP24,AZ24,BJ24))</f>
        <v>2.0664229999999999</v>
      </c>
      <c r="BU24" s="3">
        <f>IF(SUM(AG24,AQ24,BA24,BK24)=0,"нд",SUM(AG24,AQ24,BA24,BK24))</f>
        <v>0.4132846</v>
      </c>
      <c r="BV24" s="3">
        <f t="shared" ref="BV24:BV25" si="39">IF(SUM(AH24,AR24,BB24,BL24)=0,"нд",SUM(AH24,AR24,BB24,BL24))</f>
        <v>2.3686319999999998</v>
      </c>
      <c r="BW24" s="3" t="str">
        <f t="shared" ref="BW24:BW25" si="40">IF(SUM(AI24,AS24,BC24,BM24)=0,"нд",SUM(AI24,AS24,BC24,BM24))</f>
        <v>нд</v>
      </c>
      <c r="BX24" s="3" t="str">
        <f t="shared" ref="BX24:BX25" si="41">IF(SUM(AJ24,AT24,BD24,BN24)=0,"нд",SUM(AJ24,AT24,BD24,BN24))</f>
        <v>нд</v>
      </c>
      <c r="BY24" s="3">
        <f t="shared" ref="BY24:BY25" si="42">IF(SUM(AK24,AU24,BE24,BO24)=0,"нд",SUM(AK24,AU24,BE24,BO24))</f>
        <v>1.9738599999999997</v>
      </c>
      <c r="BZ24" s="3">
        <f t="shared" ref="BZ24:BZ25" si="43">IF(SUM(AL24,AV24,BF24,BP24)=0,"нд",SUM(AL24,AV24,BF24,BP24))</f>
        <v>0.39477200000000001</v>
      </c>
      <c r="CA24" s="1" t="s">
        <v>291</v>
      </c>
    </row>
    <row r="25" spans="1:79" s="6" customFormat="1" ht="175.5" customHeight="1" x14ac:dyDescent="0.25">
      <c r="A25" s="19" t="s">
        <v>273</v>
      </c>
      <c r="B25" s="8" t="s">
        <v>268</v>
      </c>
      <c r="C25" s="8" t="s">
        <v>269</v>
      </c>
      <c r="D25" s="29" t="s">
        <v>158</v>
      </c>
      <c r="E25" s="29">
        <v>2026</v>
      </c>
      <c r="F25" s="29" t="s">
        <v>155</v>
      </c>
      <c r="G25" s="29">
        <v>2028</v>
      </c>
      <c r="H25" s="5" t="str">
        <f>BQ25</f>
        <v>нд</v>
      </c>
      <c r="I25" s="5" t="str">
        <f t="shared" si="35"/>
        <v>нд</v>
      </c>
      <c r="J25" s="5" t="s">
        <v>155</v>
      </c>
      <c r="K25" s="5">
        <v>7.2802331999999996</v>
      </c>
      <c r="L25" s="5">
        <v>7.2802331999999996</v>
      </c>
      <c r="M25" s="5" t="s">
        <v>157</v>
      </c>
      <c r="N25" s="5" t="s">
        <v>155</v>
      </c>
      <c r="O25" s="5" t="str">
        <f>BQ25</f>
        <v>нд</v>
      </c>
      <c r="P25" s="5">
        <v>7.2802331999999996</v>
      </c>
      <c r="Q25" s="3" t="str">
        <f>BQ25</f>
        <v>нд</v>
      </c>
      <c r="R25" s="3">
        <v>7.2802331999999996</v>
      </c>
      <c r="S25" s="10" t="str">
        <f>IF(SUM(T25,U25,V25,W25)=0,"нд",SUM(T25,U25,V25,W25))</f>
        <v>нд</v>
      </c>
      <c r="T25" s="3" t="s">
        <v>155</v>
      </c>
      <c r="U25" s="3" t="s">
        <v>155</v>
      </c>
      <c r="V25" s="3" t="s">
        <v>155</v>
      </c>
      <c r="W25" s="3" t="s">
        <v>155</v>
      </c>
      <c r="X25" s="10" t="str">
        <f>IF(SUM(Y25,Z25,AA25,AB25)=0,"нд",SUM(Y25,Z25,AA25,AB25))</f>
        <v>нд</v>
      </c>
      <c r="Y25" s="3" t="s">
        <v>155</v>
      </c>
      <c r="Z25" s="3" t="s">
        <v>155</v>
      </c>
      <c r="AA25" s="3" t="s">
        <v>155</v>
      </c>
      <c r="AB25" s="3" t="s">
        <v>155</v>
      </c>
      <c r="AC25" s="10" t="str">
        <f>IF(SUM(AD25,AE25,AF25,AG25)=0,"нд",SUM(AD25,AE25,AF25,AG25))</f>
        <v>нд</v>
      </c>
      <c r="AD25" s="3" t="s">
        <v>155</v>
      </c>
      <c r="AE25" s="3" t="s">
        <v>155</v>
      </c>
      <c r="AF25" s="3" t="s">
        <v>155</v>
      </c>
      <c r="AG25" s="3" t="s">
        <v>155</v>
      </c>
      <c r="AH25" s="10" t="str">
        <f>IF(SUM(AI25,AJ25,AK25,AL25)=0,"нд",SUM(AI25,AJ25,AK25,AL25))</f>
        <v>нд</v>
      </c>
      <c r="AI25" s="3" t="s">
        <v>155</v>
      </c>
      <c r="AJ25" s="3" t="s">
        <v>155</v>
      </c>
      <c r="AK25" s="3" t="s">
        <v>155</v>
      </c>
      <c r="AL25" s="3" t="s">
        <v>155</v>
      </c>
      <c r="AM25" s="10" t="str">
        <f>IF(SUM(AN25,AO25,AP25,AQ25)=0,"нд",SUM(AN25,AO25,AP25,AQ25))</f>
        <v>нд</v>
      </c>
      <c r="AN25" s="3" t="s">
        <v>155</v>
      </c>
      <c r="AO25" s="3" t="s">
        <v>155</v>
      </c>
      <c r="AP25" s="3" t="s">
        <v>155</v>
      </c>
      <c r="AQ25" s="3" t="s">
        <v>155</v>
      </c>
      <c r="AR25" s="10">
        <f>IF(SUM(AS25,AT25,AU25,AV25)=0,"нд",SUM(AS25,AT25,AU25,AV25))</f>
        <v>2.3215536000000001</v>
      </c>
      <c r="AS25" s="3" t="s">
        <v>155</v>
      </c>
      <c r="AT25" s="3" t="s">
        <v>155</v>
      </c>
      <c r="AU25" s="3">
        <f>2.3215536-AV25</f>
        <v>1.934628</v>
      </c>
      <c r="AV25" s="3">
        <v>0.38692560000000009</v>
      </c>
      <c r="AW25" s="10" t="str">
        <f>IF(SUM(AX25,AY25,AZ25,BA25)=0,"нд",SUM(AX25,AY25,AZ25,BA25))</f>
        <v>нд</v>
      </c>
      <c r="AX25" s="3" t="s">
        <v>155</v>
      </c>
      <c r="AY25" s="3" t="s">
        <v>155</v>
      </c>
      <c r="AZ25" s="3" t="s">
        <v>155</v>
      </c>
      <c r="BA25" s="3" t="s">
        <v>155</v>
      </c>
      <c r="BB25" s="10">
        <f>IF(SUM(BC25,BD25,BE25,BF25)=0,"нд",SUM(BC25,BD25,BE25,BF25))</f>
        <v>2.4274800000000001</v>
      </c>
      <c r="BC25" s="3" t="s">
        <v>155</v>
      </c>
      <c r="BD25" s="3" t="s">
        <v>155</v>
      </c>
      <c r="BE25" s="3">
        <f>2.42748-BF25</f>
        <v>2.0229000000000004</v>
      </c>
      <c r="BF25" s="3">
        <v>0.40457999999999972</v>
      </c>
      <c r="BG25" s="10" t="str">
        <f>IF(SUM(BH25,BI25,BJ25,BK25)=0,"нд",SUM(BH25,BI25,BJ25,BK25))</f>
        <v>нд</v>
      </c>
      <c r="BH25" s="3" t="s">
        <v>155</v>
      </c>
      <c r="BI25" s="3" t="s">
        <v>155</v>
      </c>
      <c r="BJ25" s="3" t="s">
        <v>155</v>
      </c>
      <c r="BK25" s="3" t="s">
        <v>155</v>
      </c>
      <c r="BL25" s="10">
        <f>IF(SUM(BM25,BN25,BO25,BP25)=0,"нд",SUM(BM25,BN25,BO25,BP25))</f>
        <v>2.5311995999999999</v>
      </c>
      <c r="BM25" s="3" t="s">
        <v>155</v>
      </c>
      <c r="BN25" s="3" t="s">
        <v>155</v>
      </c>
      <c r="BO25" s="3">
        <f>2.5311996-BP25</f>
        <v>2.1093329999999999</v>
      </c>
      <c r="BP25" s="3">
        <v>0.42186659999999998</v>
      </c>
      <c r="BQ25" s="3" t="str">
        <f t="shared" ref="BQ25" si="44">IF(SUM(AC25,AM25,AW25,BG25)=0,"нд",SUM(AC25,AM25,AW25,BG25))</f>
        <v>нд</v>
      </c>
      <c r="BR25" s="3" t="str">
        <f t="shared" si="36"/>
        <v>нд</v>
      </c>
      <c r="BS25" s="3" t="str">
        <f t="shared" si="37"/>
        <v>нд</v>
      </c>
      <c r="BT25" s="3" t="str">
        <f t="shared" si="38"/>
        <v>нд</v>
      </c>
      <c r="BU25" s="3" t="str">
        <f t="shared" ref="BU25" si="45">IF(SUM(AG25,AQ25,BA25,BK25)=0,"нд",SUM(AG25,AQ25,BA25,BK25))</f>
        <v>нд</v>
      </c>
      <c r="BV25" s="3">
        <f t="shared" si="39"/>
        <v>7.2802332000000005</v>
      </c>
      <c r="BW25" s="3" t="str">
        <f t="shared" si="40"/>
        <v>нд</v>
      </c>
      <c r="BX25" s="3" t="str">
        <f t="shared" si="41"/>
        <v>нд</v>
      </c>
      <c r="BY25" s="3">
        <f t="shared" si="42"/>
        <v>6.0668610000000003</v>
      </c>
      <c r="BZ25" s="3">
        <f t="shared" si="43"/>
        <v>1.2133721999999998</v>
      </c>
      <c r="CA25" s="4" t="s">
        <v>284</v>
      </c>
    </row>
    <row r="26" spans="1:79" s="6" customFormat="1" ht="33.75" customHeight="1" x14ac:dyDescent="0.25">
      <c r="A26" s="15" t="s">
        <v>125</v>
      </c>
      <c r="B26" s="16" t="s">
        <v>82</v>
      </c>
      <c r="C26" s="29" t="s">
        <v>104</v>
      </c>
      <c r="D26" s="5" t="s">
        <v>224</v>
      </c>
      <c r="E26" s="5" t="s">
        <v>224</v>
      </c>
      <c r="F26" s="5" t="s">
        <v>224</v>
      </c>
      <c r="G26" s="5" t="s">
        <v>224</v>
      </c>
      <c r="H26" s="10" t="str">
        <f>IF(SUM(H27,H36,H40)=0,"нд",SUM(H27,H36,H40))</f>
        <v>нд</v>
      </c>
      <c r="I26" s="10" t="str">
        <f t="shared" ref="I26:BT26" si="46">IF(SUM(I27,I36,I40)=0,"нд",SUM(I27,I36,I40))</f>
        <v>нд</v>
      </c>
      <c r="J26" s="10" t="str">
        <f t="shared" si="46"/>
        <v>нд</v>
      </c>
      <c r="K26" s="10" t="str">
        <f t="shared" si="46"/>
        <v>нд</v>
      </c>
      <c r="L26" s="10" t="str">
        <f t="shared" si="46"/>
        <v>нд</v>
      </c>
      <c r="M26" s="10" t="str">
        <f t="shared" si="46"/>
        <v>нд</v>
      </c>
      <c r="N26" s="10" t="str">
        <f t="shared" si="46"/>
        <v>нд</v>
      </c>
      <c r="O26" s="10" t="str">
        <f t="shared" si="46"/>
        <v>нд</v>
      </c>
      <c r="P26" s="10" t="str">
        <f t="shared" si="46"/>
        <v>нд</v>
      </c>
      <c r="Q26" s="10" t="str">
        <f t="shared" si="46"/>
        <v>нд</v>
      </c>
      <c r="R26" s="10" t="str">
        <f t="shared" si="46"/>
        <v>нд</v>
      </c>
      <c r="S26" s="10" t="str">
        <f t="shared" si="46"/>
        <v>нд</v>
      </c>
      <c r="T26" s="10" t="str">
        <f t="shared" si="46"/>
        <v>нд</v>
      </c>
      <c r="U26" s="10" t="str">
        <f t="shared" si="46"/>
        <v>нд</v>
      </c>
      <c r="V26" s="10" t="str">
        <f t="shared" si="46"/>
        <v>нд</v>
      </c>
      <c r="W26" s="10" t="str">
        <f t="shared" si="46"/>
        <v>нд</v>
      </c>
      <c r="X26" s="10" t="str">
        <f t="shared" si="46"/>
        <v>нд</v>
      </c>
      <c r="Y26" s="10" t="str">
        <f t="shared" si="46"/>
        <v>нд</v>
      </c>
      <c r="Z26" s="10" t="str">
        <f t="shared" si="46"/>
        <v>нд</v>
      </c>
      <c r="AA26" s="10" t="str">
        <f t="shared" si="46"/>
        <v>нд</v>
      </c>
      <c r="AB26" s="10" t="str">
        <f t="shared" si="46"/>
        <v>нд</v>
      </c>
      <c r="AC26" s="10" t="str">
        <f t="shared" si="46"/>
        <v>нд</v>
      </c>
      <c r="AD26" s="10" t="str">
        <f t="shared" si="46"/>
        <v>нд</v>
      </c>
      <c r="AE26" s="10" t="str">
        <f t="shared" si="46"/>
        <v>нд</v>
      </c>
      <c r="AF26" s="10" t="str">
        <f t="shared" si="46"/>
        <v>нд</v>
      </c>
      <c r="AG26" s="10" t="str">
        <f t="shared" si="46"/>
        <v>нд</v>
      </c>
      <c r="AH26" s="10" t="str">
        <f t="shared" si="46"/>
        <v>нд</v>
      </c>
      <c r="AI26" s="10" t="str">
        <f t="shared" si="46"/>
        <v>нд</v>
      </c>
      <c r="AJ26" s="10" t="str">
        <f t="shared" si="46"/>
        <v>нд</v>
      </c>
      <c r="AK26" s="10" t="str">
        <f t="shared" si="46"/>
        <v>нд</v>
      </c>
      <c r="AL26" s="10" t="str">
        <f t="shared" si="46"/>
        <v>нд</v>
      </c>
      <c r="AM26" s="10" t="str">
        <f t="shared" si="46"/>
        <v>нд</v>
      </c>
      <c r="AN26" s="10" t="str">
        <f t="shared" si="46"/>
        <v>нд</v>
      </c>
      <c r="AO26" s="10" t="str">
        <f t="shared" si="46"/>
        <v>нд</v>
      </c>
      <c r="AP26" s="10" t="str">
        <f t="shared" si="46"/>
        <v>нд</v>
      </c>
      <c r="AQ26" s="10" t="str">
        <f t="shared" si="46"/>
        <v>нд</v>
      </c>
      <c r="AR26" s="10" t="str">
        <f t="shared" si="46"/>
        <v>нд</v>
      </c>
      <c r="AS26" s="10" t="str">
        <f t="shared" si="46"/>
        <v>нд</v>
      </c>
      <c r="AT26" s="10" t="str">
        <f t="shared" si="46"/>
        <v>нд</v>
      </c>
      <c r="AU26" s="10" t="str">
        <f t="shared" si="46"/>
        <v>нд</v>
      </c>
      <c r="AV26" s="10" t="str">
        <f t="shared" si="46"/>
        <v>нд</v>
      </c>
      <c r="AW26" s="10" t="str">
        <f t="shared" si="46"/>
        <v>нд</v>
      </c>
      <c r="AX26" s="10" t="str">
        <f t="shared" si="46"/>
        <v>нд</v>
      </c>
      <c r="AY26" s="10" t="str">
        <f t="shared" si="46"/>
        <v>нд</v>
      </c>
      <c r="AZ26" s="10" t="str">
        <f t="shared" si="46"/>
        <v>нд</v>
      </c>
      <c r="BA26" s="10" t="str">
        <f t="shared" si="46"/>
        <v>нд</v>
      </c>
      <c r="BB26" s="10" t="str">
        <f t="shared" si="46"/>
        <v>нд</v>
      </c>
      <c r="BC26" s="10" t="str">
        <f t="shared" si="46"/>
        <v>нд</v>
      </c>
      <c r="BD26" s="10" t="str">
        <f t="shared" si="46"/>
        <v>нд</v>
      </c>
      <c r="BE26" s="10" t="str">
        <f t="shared" si="46"/>
        <v>нд</v>
      </c>
      <c r="BF26" s="10" t="str">
        <f t="shared" si="46"/>
        <v>нд</v>
      </c>
      <c r="BG26" s="10" t="str">
        <f t="shared" si="46"/>
        <v>нд</v>
      </c>
      <c r="BH26" s="10" t="str">
        <f t="shared" si="46"/>
        <v>нд</v>
      </c>
      <c r="BI26" s="10" t="str">
        <f t="shared" si="46"/>
        <v>нд</v>
      </c>
      <c r="BJ26" s="10" t="str">
        <f t="shared" si="46"/>
        <v>нд</v>
      </c>
      <c r="BK26" s="10" t="str">
        <f t="shared" si="46"/>
        <v>нд</v>
      </c>
      <c r="BL26" s="10" t="str">
        <f t="shared" si="46"/>
        <v>нд</v>
      </c>
      <c r="BM26" s="10" t="str">
        <f t="shared" si="46"/>
        <v>нд</v>
      </c>
      <c r="BN26" s="10" t="str">
        <f t="shared" si="46"/>
        <v>нд</v>
      </c>
      <c r="BO26" s="10" t="str">
        <f t="shared" si="46"/>
        <v>нд</v>
      </c>
      <c r="BP26" s="10" t="str">
        <f t="shared" si="46"/>
        <v>нд</v>
      </c>
      <c r="BQ26" s="10" t="str">
        <f t="shared" si="46"/>
        <v>нд</v>
      </c>
      <c r="BR26" s="10" t="str">
        <f t="shared" si="46"/>
        <v>нд</v>
      </c>
      <c r="BS26" s="10" t="str">
        <f t="shared" si="46"/>
        <v>нд</v>
      </c>
      <c r="BT26" s="10" t="str">
        <f t="shared" si="46"/>
        <v>нд</v>
      </c>
      <c r="BU26" s="10" t="str">
        <f t="shared" ref="BU26:BZ26" si="47">IF(SUM(BU27,BU36,BU40)=0,"нд",SUM(BU27,BU36,BU40))</f>
        <v>нд</v>
      </c>
      <c r="BV26" s="10" t="str">
        <f t="shared" si="47"/>
        <v>нд</v>
      </c>
      <c r="BW26" s="10" t="str">
        <f t="shared" si="47"/>
        <v>нд</v>
      </c>
      <c r="BX26" s="10" t="str">
        <f t="shared" si="47"/>
        <v>нд</v>
      </c>
      <c r="BY26" s="10" t="str">
        <f t="shared" si="47"/>
        <v>нд</v>
      </c>
      <c r="BZ26" s="10" t="str">
        <f t="shared" si="47"/>
        <v>нд</v>
      </c>
      <c r="CA26" s="5" t="s">
        <v>224</v>
      </c>
    </row>
    <row r="27" spans="1:79" s="6" customFormat="1" ht="33.75" customHeight="1" x14ac:dyDescent="0.25">
      <c r="A27" s="15" t="s">
        <v>126</v>
      </c>
      <c r="B27" s="16" t="s">
        <v>83</v>
      </c>
      <c r="C27" s="29" t="s">
        <v>104</v>
      </c>
      <c r="D27" s="5" t="s">
        <v>224</v>
      </c>
      <c r="E27" s="5" t="s">
        <v>224</v>
      </c>
      <c r="F27" s="5" t="s">
        <v>224</v>
      </c>
      <c r="G27" s="5" t="s">
        <v>224</v>
      </c>
      <c r="H27" s="10" t="str">
        <f>IF(SUM(H28,H32,)=0,"нд",SUM(H28,H32))</f>
        <v>нд</v>
      </c>
      <c r="I27" s="10" t="str">
        <f t="shared" ref="I27:BT27" si="48">IF(SUM(I28,I32,)=0,"нд",SUM(I28,I32))</f>
        <v>нд</v>
      </c>
      <c r="J27" s="10" t="str">
        <f t="shared" si="48"/>
        <v>нд</v>
      </c>
      <c r="K27" s="10" t="str">
        <f t="shared" si="48"/>
        <v>нд</v>
      </c>
      <c r="L27" s="10" t="str">
        <f t="shared" si="48"/>
        <v>нд</v>
      </c>
      <c r="M27" s="10" t="str">
        <f t="shared" si="48"/>
        <v>нд</v>
      </c>
      <c r="N27" s="10" t="str">
        <f t="shared" si="48"/>
        <v>нд</v>
      </c>
      <c r="O27" s="10" t="str">
        <f t="shared" si="48"/>
        <v>нд</v>
      </c>
      <c r="P27" s="10" t="str">
        <f t="shared" si="48"/>
        <v>нд</v>
      </c>
      <c r="Q27" s="10" t="str">
        <f t="shared" si="48"/>
        <v>нд</v>
      </c>
      <c r="R27" s="10" t="str">
        <f t="shared" si="48"/>
        <v>нд</v>
      </c>
      <c r="S27" s="10" t="str">
        <f t="shared" si="48"/>
        <v>нд</v>
      </c>
      <c r="T27" s="10" t="str">
        <f t="shared" si="48"/>
        <v>нд</v>
      </c>
      <c r="U27" s="10" t="str">
        <f t="shared" si="48"/>
        <v>нд</v>
      </c>
      <c r="V27" s="10" t="str">
        <f t="shared" si="48"/>
        <v>нд</v>
      </c>
      <c r="W27" s="10" t="str">
        <f t="shared" si="48"/>
        <v>нд</v>
      </c>
      <c r="X27" s="10" t="str">
        <f t="shared" si="48"/>
        <v>нд</v>
      </c>
      <c r="Y27" s="10" t="str">
        <f t="shared" si="48"/>
        <v>нд</v>
      </c>
      <c r="Z27" s="10" t="str">
        <f t="shared" si="48"/>
        <v>нд</v>
      </c>
      <c r="AA27" s="10" t="str">
        <f t="shared" si="48"/>
        <v>нд</v>
      </c>
      <c r="AB27" s="10" t="str">
        <f t="shared" si="48"/>
        <v>нд</v>
      </c>
      <c r="AC27" s="10" t="str">
        <f t="shared" si="48"/>
        <v>нд</v>
      </c>
      <c r="AD27" s="10" t="str">
        <f t="shared" si="48"/>
        <v>нд</v>
      </c>
      <c r="AE27" s="10" t="str">
        <f t="shared" si="48"/>
        <v>нд</v>
      </c>
      <c r="AF27" s="10" t="str">
        <f t="shared" si="48"/>
        <v>нд</v>
      </c>
      <c r="AG27" s="10" t="str">
        <f t="shared" si="48"/>
        <v>нд</v>
      </c>
      <c r="AH27" s="10" t="str">
        <f t="shared" si="48"/>
        <v>нд</v>
      </c>
      <c r="AI27" s="10" t="str">
        <f t="shared" si="48"/>
        <v>нд</v>
      </c>
      <c r="AJ27" s="10" t="str">
        <f t="shared" si="48"/>
        <v>нд</v>
      </c>
      <c r="AK27" s="10" t="str">
        <f t="shared" si="48"/>
        <v>нд</v>
      </c>
      <c r="AL27" s="10" t="str">
        <f t="shared" si="48"/>
        <v>нд</v>
      </c>
      <c r="AM27" s="10" t="str">
        <f t="shared" si="48"/>
        <v>нд</v>
      </c>
      <c r="AN27" s="10" t="str">
        <f t="shared" si="48"/>
        <v>нд</v>
      </c>
      <c r="AO27" s="10" t="str">
        <f t="shared" si="48"/>
        <v>нд</v>
      </c>
      <c r="AP27" s="10" t="str">
        <f t="shared" si="48"/>
        <v>нд</v>
      </c>
      <c r="AQ27" s="10" t="str">
        <f t="shared" si="48"/>
        <v>нд</v>
      </c>
      <c r="AR27" s="10" t="str">
        <f t="shared" si="48"/>
        <v>нд</v>
      </c>
      <c r="AS27" s="10" t="str">
        <f t="shared" si="48"/>
        <v>нд</v>
      </c>
      <c r="AT27" s="10" t="str">
        <f t="shared" si="48"/>
        <v>нд</v>
      </c>
      <c r="AU27" s="10" t="str">
        <f t="shared" si="48"/>
        <v>нд</v>
      </c>
      <c r="AV27" s="10" t="str">
        <f t="shared" si="48"/>
        <v>нд</v>
      </c>
      <c r="AW27" s="10" t="str">
        <f t="shared" si="48"/>
        <v>нд</v>
      </c>
      <c r="AX27" s="10" t="str">
        <f t="shared" si="48"/>
        <v>нд</v>
      </c>
      <c r="AY27" s="10" t="str">
        <f t="shared" si="48"/>
        <v>нд</v>
      </c>
      <c r="AZ27" s="10" t="str">
        <f t="shared" si="48"/>
        <v>нд</v>
      </c>
      <c r="BA27" s="10" t="str">
        <f t="shared" si="48"/>
        <v>нд</v>
      </c>
      <c r="BB27" s="10" t="str">
        <f t="shared" si="48"/>
        <v>нд</v>
      </c>
      <c r="BC27" s="10" t="str">
        <f t="shared" si="48"/>
        <v>нд</v>
      </c>
      <c r="BD27" s="10" t="str">
        <f t="shared" si="48"/>
        <v>нд</v>
      </c>
      <c r="BE27" s="10" t="str">
        <f t="shared" si="48"/>
        <v>нд</v>
      </c>
      <c r="BF27" s="10" t="str">
        <f t="shared" si="48"/>
        <v>нд</v>
      </c>
      <c r="BG27" s="10" t="str">
        <f t="shared" si="48"/>
        <v>нд</v>
      </c>
      <c r="BH27" s="10" t="str">
        <f t="shared" si="48"/>
        <v>нд</v>
      </c>
      <c r="BI27" s="10" t="str">
        <f t="shared" si="48"/>
        <v>нд</v>
      </c>
      <c r="BJ27" s="10" t="str">
        <f t="shared" si="48"/>
        <v>нд</v>
      </c>
      <c r="BK27" s="10" t="str">
        <f t="shared" si="48"/>
        <v>нд</v>
      </c>
      <c r="BL27" s="10" t="str">
        <f t="shared" si="48"/>
        <v>нд</v>
      </c>
      <c r="BM27" s="10" t="str">
        <f t="shared" si="48"/>
        <v>нд</v>
      </c>
      <c r="BN27" s="10" t="str">
        <f t="shared" si="48"/>
        <v>нд</v>
      </c>
      <c r="BO27" s="10" t="str">
        <f t="shared" si="48"/>
        <v>нд</v>
      </c>
      <c r="BP27" s="10" t="str">
        <f t="shared" si="48"/>
        <v>нд</v>
      </c>
      <c r="BQ27" s="10" t="str">
        <f t="shared" si="48"/>
        <v>нд</v>
      </c>
      <c r="BR27" s="10" t="str">
        <f t="shared" si="48"/>
        <v>нд</v>
      </c>
      <c r="BS27" s="10" t="str">
        <f t="shared" si="48"/>
        <v>нд</v>
      </c>
      <c r="BT27" s="10" t="str">
        <f t="shared" si="48"/>
        <v>нд</v>
      </c>
      <c r="BU27" s="10" t="str">
        <f t="shared" ref="BU27:BZ27" si="49">IF(SUM(BU28,BU32,)=0,"нд",SUM(BU28,BU32))</f>
        <v>нд</v>
      </c>
      <c r="BV27" s="10" t="str">
        <f t="shared" si="49"/>
        <v>нд</v>
      </c>
      <c r="BW27" s="10" t="str">
        <f t="shared" si="49"/>
        <v>нд</v>
      </c>
      <c r="BX27" s="10" t="str">
        <f t="shared" si="49"/>
        <v>нд</v>
      </c>
      <c r="BY27" s="10" t="str">
        <f t="shared" si="49"/>
        <v>нд</v>
      </c>
      <c r="BZ27" s="10" t="str">
        <f t="shared" si="49"/>
        <v>нд</v>
      </c>
      <c r="CA27" s="5" t="s">
        <v>224</v>
      </c>
    </row>
    <row r="28" spans="1:79" s="6" customFormat="1" ht="55.5" customHeight="1" x14ac:dyDescent="0.25">
      <c r="A28" s="15" t="s">
        <v>127</v>
      </c>
      <c r="B28" s="16" t="s">
        <v>84</v>
      </c>
      <c r="C28" s="29" t="s">
        <v>104</v>
      </c>
      <c r="D28" s="5" t="s">
        <v>224</v>
      </c>
      <c r="E28" s="5" t="s">
        <v>224</v>
      </c>
      <c r="F28" s="5" t="s">
        <v>224</v>
      </c>
      <c r="G28" s="5" t="s">
        <v>224</v>
      </c>
      <c r="H28" s="5" t="s">
        <v>224</v>
      </c>
      <c r="I28" s="5" t="s">
        <v>224</v>
      </c>
      <c r="J28" s="5" t="s">
        <v>224</v>
      </c>
      <c r="K28" s="5" t="s">
        <v>224</v>
      </c>
      <c r="L28" s="5" t="s">
        <v>224</v>
      </c>
      <c r="M28" s="5" t="s">
        <v>224</v>
      </c>
      <c r="N28" s="5" t="s">
        <v>224</v>
      </c>
      <c r="O28" s="5" t="s">
        <v>224</v>
      </c>
      <c r="P28" s="5" t="s">
        <v>224</v>
      </c>
      <c r="Q28" s="5" t="s">
        <v>224</v>
      </c>
      <c r="R28" s="5" t="s">
        <v>224</v>
      </c>
      <c r="S28" s="5" t="s">
        <v>224</v>
      </c>
      <c r="T28" s="5" t="s">
        <v>224</v>
      </c>
      <c r="U28" s="5" t="s">
        <v>224</v>
      </c>
      <c r="V28" s="5" t="s">
        <v>224</v>
      </c>
      <c r="W28" s="5" t="s">
        <v>224</v>
      </c>
      <c r="X28" s="5" t="s">
        <v>224</v>
      </c>
      <c r="Y28" s="5" t="s">
        <v>224</v>
      </c>
      <c r="Z28" s="5" t="s">
        <v>224</v>
      </c>
      <c r="AA28" s="5" t="s">
        <v>224</v>
      </c>
      <c r="AB28" s="5" t="s">
        <v>224</v>
      </c>
      <c r="AC28" s="5" t="s">
        <v>224</v>
      </c>
      <c r="AD28" s="5" t="s">
        <v>224</v>
      </c>
      <c r="AE28" s="5" t="s">
        <v>224</v>
      </c>
      <c r="AF28" s="5" t="s">
        <v>224</v>
      </c>
      <c r="AG28" s="5" t="s">
        <v>224</v>
      </c>
      <c r="AH28" s="5" t="s">
        <v>224</v>
      </c>
      <c r="AI28" s="5" t="s">
        <v>224</v>
      </c>
      <c r="AJ28" s="5" t="s">
        <v>224</v>
      </c>
      <c r="AK28" s="5" t="s">
        <v>224</v>
      </c>
      <c r="AL28" s="5" t="s">
        <v>224</v>
      </c>
      <c r="AM28" s="5" t="s">
        <v>224</v>
      </c>
      <c r="AN28" s="5" t="s">
        <v>224</v>
      </c>
      <c r="AO28" s="5" t="s">
        <v>224</v>
      </c>
      <c r="AP28" s="5" t="s">
        <v>224</v>
      </c>
      <c r="AQ28" s="5" t="s">
        <v>224</v>
      </c>
      <c r="AR28" s="5" t="s">
        <v>224</v>
      </c>
      <c r="AS28" s="5" t="s">
        <v>224</v>
      </c>
      <c r="AT28" s="5" t="s">
        <v>224</v>
      </c>
      <c r="AU28" s="5" t="s">
        <v>224</v>
      </c>
      <c r="AV28" s="5" t="s">
        <v>224</v>
      </c>
      <c r="AW28" s="5" t="s">
        <v>224</v>
      </c>
      <c r="AX28" s="5" t="s">
        <v>224</v>
      </c>
      <c r="AY28" s="5" t="s">
        <v>224</v>
      </c>
      <c r="AZ28" s="5" t="s">
        <v>224</v>
      </c>
      <c r="BA28" s="5" t="s">
        <v>224</v>
      </c>
      <c r="BB28" s="5" t="s">
        <v>224</v>
      </c>
      <c r="BC28" s="5" t="s">
        <v>224</v>
      </c>
      <c r="BD28" s="5" t="s">
        <v>224</v>
      </c>
      <c r="BE28" s="5" t="s">
        <v>224</v>
      </c>
      <c r="BF28" s="5" t="s">
        <v>224</v>
      </c>
      <c r="BG28" s="5" t="s">
        <v>224</v>
      </c>
      <c r="BH28" s="5" t="s">
        <v>224</v>
      </c>
      <c r="BI28" s="5" t="s">
        <v>224</v>
      </c>
      <c r="BJ28" s="5" t="s">
        <v>224</v>
      </c>
      <c r="BK28" s="5" t="s">
        <v>224</v>
      </c>
      <c r="BL28" s="5" t="s">
        <v>224</v>
      </c>
      <c r="BM28" s="5" t="s">
        <v>224</v>
      </c>
      <c r="BN28" s="5" t="s">
        <v>224</v>
      </c>
      <c r="BO28" s="5" t="s">
        <v>224</v>
      </c>
      <c r="BP28" s="5" t="s">
        <v>224</v>
      </c>
      <c r="BQ28" s="5" t="s">
        <v>224</v>
      </c>
      <c r="BR28" s="5" t="s">
        <v>224</v>
      </c>
      <c r="BS28" s="5" t="s">
        <v>224</v>
      </c>
      <c r="BT28" s="5" t="s">
        <v>224</v>
      </c>
      <c r="BU28" s="5" t="s">
        <v>224</v>
      </c>
      <c r="BV28" s="5" t="s">
        <v>224</v>
      </c>
      <c r="BW28" s="5" t="s">
        <v>224</v>
      </c>
      <c r="BX28" s="5" t="s">
        <v>224</v>
      </c>
      <c r="BY28" s="5" t="s">
        <v>224</v>
      </c>
      <c r="BZ28" s="5" t="s">
        <v>224</v>
      </c>
      <c r="CA28" s="5" t="s">
        <v>224</v>
      </c>
    </row>
    <row r="29" spans="1:79" s="6" customFormat="1" ht="33.75" hidden="1" customHeight="1" x14ac:dyDescent="0.25">
      <c r="A29" s="19" t="s">
        <v>127</v>
      </c>
      <c r="B29" s="20" t="s">
        <v>79</v>
      </c>
      <c r="C29" s="29"/>
      <c r="D29" s="2"/>
      <c r="E29" s="2"/>
      <c r="F29" s="2"/>
      <c r="G29" s="2"/>
      <c r="H29" s="5"/>
      <c r="I29" s="5"/>
      <c r="J29" s="5"/>
      <c r="K29" s="5"/>
      <c r="L29" s="5"/>
      <c r="M29" s="5"/>
      <c r="N29" s="5"/>
      <c r="O29" s="5"/>
      <c r="P29" s="5"/>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1"/>
    </row>
    <row r="30" spans="1:79" s="6" customFormat="1" ht="33.75" hidden="1" customHeight="1" x14ac:dyDescent="0.25">
      <c r="A30" s="19" t="s">
        <v>127</v>
      </c>
      <c r="B30" s="20" t="s">
        <v>79</v>
      </c>
      <c r="C30" s="29"/>
      <c r="D30" s="2"/>
      <c r="E30" s="2"/>
      <c r="F30" s="2"/>
      <c r="G30" s="2"/>
      <c r="H30" s="5"/>
      <c r="I30" s="5"/>
      <c r="J30" s="5"/>
      <c r="K30" s="5"/>
      <c r="L30" s="5"/>
      <c r="M30" s="5"/>
      <c r="N30" s="5"/>
      <c r="O30" s="5"/>
      <c r="P30" s="5"/>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1"/>
    </row>
    <row r="31" spans="1:79" s="6" customFormat="1" ht="33.75" hidden="1" customHeight="1" x14ac:dyDescent="0.25">
      <c r="A31" s="19" t="s">
        <v>80</v>
      </c>
      <c r="B31" s="21" t="s">
        <v>80</v>
      </c>
      <c r="C31" s="29"/>
      <c r="D31" s="2"/>
      <c r="E31" s="2"/>
      <c r="F31" s="2"/>
      <c r="G31" s="2"/>
      <c r="H31" s="5"/>
      <c r="I31" s="5"/>
      <c r="J31" s="5"/>
      <c r="K31" s="5"/>
      <c r="L31" s="5"/>
      <c r="M31" s="5"/>
      <c r="N31" s="5"/>
      <c r="O31" s="5"/>
      <c r="P31" s="5"/>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1"/>
    </row>
    <row r="32" spans="1:79" s="6" customFormat="1" ht="33.75" customHeight="1" x14ac:dyDescent="0.25">
      <c r="A32" s="15" t="s">
        <v>128</v>
      </c>
      <c r="B32" s="16" t="s">
        <v>85</v>
      </c>
      <c r="C32" s="29" t="s">
        <v>104</v>
      </c>
      <c r="D32" s="5" t="s">
        <v>224</v>
      </c>
      <c r="E32" s="5" t="s">
        <v>224</v>
      </c>
      <c r="F32" s="5" t="s">
        <v>224</v>
      </c>
      <c r="G32" s="5" t="s">
        <v>224</v>
      </c>
      <c r="H32" s="5" t="s">
        <v>224</v>
      </c>
      <c r="I32" s="5" t="s">
        <v>224</v>
      </c>
      <c r="J32" s="5" t="s">
        <v>224</v>
      </c>
      <c r="K32" s="5" t="s">
        <v>224</v>
      </c>
      <c r="L32" s="5" t="s">
        <v>224</v>
      </c>
      <c r="M32" s="5" t="s">
        <v>224</v>
      </c>
      <c r="N32" s="5" t="s">
        <v>224</v>
      </c>
      <c r="O32" s="5" t="s">
        <v>224</v>
      </c>
      <c r="P32" s="5" t="s">
        <v>224</v>
      </c>
      <c r="Q32" s="5" t="s">
        <v>224</v>
      </c>
      <c r="R32" s="5" t="s">
        <v>224</v>
      </c>
      <c r="S32" s="5" t="s">
        <v>224</v>
      </c>
      <c r="T32" s="5" t="s">
        <v>224</v>
      </c>
      <c r="U32" s="5" t="s">
        <v>224</v>
      </c>
      <c r="V32" s="5" t="s">
        <v>224</v>
      </c>
      <c r="W32" s="5" t="s">
        <v>224</v>
      </c>
      <c r="X32" s="5" t="s">
        <v>224</v>
      </c>
      <c r="Y32" s="5" t="s">
        <v>224</v>
      </c>
      <c r="Z32" s="5" t="s">
        <v>224</v>
      </c>
      <c r="AA32" s="5" t="s">
        <v>224</v>
      </c>
      <c r="AB32" s="5" t="s">
        <v>224</v>
      </c>
      <c r="AC32" s="5" t="s">
        <v>224</v>
      </c>
      <c r="AD32" s="5" t="s">
        <v>224</v>
      </c>
      <c r="AE32" s="5" t="s">
        <v>224</v>
      </c>
      <c r="AF32" s="5" t="s">
        <v>224</v>
      </c>
      <c r="AG32" s="5" t="s">
        <v>224</v>
      </c>
      <c r="AH32" s="5" t="s">
        <v>224</v>
      </c>
      <c r="AI32" s="5" t="s">
        <v>224</v>
      </c>
      <c r="AJ32" s="5" t="s">
        <v>224</v>
      </c>
      <c r="AK32" s="5" t="s">
        <v>224</v>
      </c>
      <c r="AL32" s="5" t="s">
        <v>224</v>
      </c>
      <c r="AM32" s="5" t="s">
        <v>224</v>
      </c>
      <c r="AN32" s="5" t="s">
        <v>224</v>
      </c>
      <c r="AO32" s="5" t="s">
        <v>224</v>
      </c>
      <c r="AP32" s="5" t="s">
        <v>224</v>
      </c>
      <c r="AQ32" s="5" t="s">
        <v>224</v>
      </c>
      <c r="AR32" s="5" t="s">
        <v>224</v>
      </c>
      <c r="AS32" s="5" t="s">
        <v>224</v>
      </c>
      <c r="AT32" s="5" t="s">
        <v>224</v>
      </c>
      <c r="AU32" s="5" t="s">
        <v>224</v>
      </c>
      <c r="AV32" s="5" t="s">
        <v>224</v>
      </c>
      <c r="AW32" s="5" t="s">
        <v>224</v>
      </c>
      <c r="AX32" s="5" t="s">
        <v>224</v>
      </c>
      <c r="AY32" s="5" t="s">
        <v>224</v>
      </c>
      <c r="AZ32" s="5" t="s">
        <v>224</v>
      </c>
      <c r="BA32" s="5" t="s">
        <v>224</v>
      </c>
      <c r="BB32" s="5" t="s">
        <v>224</v>
      </c>
      <c r="BC32" s="5" t="s">
        <v>224</v>
      </c>
      <c r="BD32" s="5" t="s">
        <v>224</v>
      </c>
      <c r="BE32" s="5" t="s">
        <v>224</v>
      </c>
      <c r="BF32" s="5" t="s">
        <v>224</v>
      </c>
      <c r="BG32" s="5" t="s">
        <v>224</v>
      </c>
      <c r="BH32" s="5" t="s">
        <v>224</v>
      </c>
      <c r="BI32" s="5" t="s">
        <v>224</v>
      </c>
      <c r="BJ32" s="5" t="s">
        <v>224</v>
      </c>
      <c r="BK32" s="5" t="s">
        <v>224</v>
      </c>
      <c r="BL32" s="5" t="s">
        <v>224</v>
      </c>
      <c r="BM32" s="5" t="s">
        <v>224</v>
      </c>
      <c r="BN32" s="5" t="s">
        <v>224</v>
      </c>
      <c r="BO32" s="5" t="s">
        <v>224</v>
      </c>
      <c r="BP32" s="5" t="s">
        <v>224</v>
      </c>
      <c r="BQ32" s="5" t="s">
        <v>224</v>
      </c>
      <c r="BR32" s="5" t="s">
        <v>224</v>
      </c>
      <c r="BS32" s="5" t="s">
        <v>224</v>
      </c>
      <c r="BT32" s="5" t="s">
        <v>224</v>
      </c>
      <c r="BU32" s="5" t="s">
        <v>224</v>
      </c>
      <c r="BV32" s="5" t="s">
        <v>224</v>
      </c>
      <c r="BW32" s="5" t="s">
        <v>224</v>
      </c>
      <c r="BX32" s="5" t="s">
        <v>224</v>
      </c>
      <c r="BY32" s="5" t="s">
        <v>224</v>
      </c>
      <c r="BZ32" s="5" t="s">
        <v>224</v>
      </c>
      <c r="CA32" s="5" t="s">
        <v>224</v>
      </c>
    </row>
    <row r="33" spans="1:79" s="6" customFormat="1" ht="33.75" hidden="1" customHeight="1" x14ac:dyDescent="0.25">
      <c r="A33" s="19" t="s">
        <v>128</v>
      </c>
      <c r="B33" s="20" t="s">
        <v>79</v>
      </c>
      <c r="C33" s="29"/>
      <c r="D33" s="2"/>
      <c r="E33" s="2"/>
      <c r="F33" s="2"/>
      <c r="G33" s="2"/>
      <c r="H33" s="5"/>
      <c r="I33" s="5"/>
      <c r="J33" s="5"/>
      <c r="K33" s="5"/>
      <c r="L33" s="5"/>
      <c r="M33" s="5"/>
      <c r="N33" s="5"/>
      <c r="O33" s="5"/>
      <c r="P33" s="5"/>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1"/>
    </row>
    <row r="34" spans="1:79" s="6" customFormat="1" ht="33.75" hidden="1" customHeight="1" x14ac:dyDescent="0.25">
      <c r="A34" s="19" t="s">
        <v>128</v>
      </c>
      <c r="B34" s="20" t="s">
        <v>79</v>
      </c>
      <c r="C34" s="29"/>
      <c r="D34" s="2"/>
      <c r="E34" s="2"/>
      <c r="F34" s="2"/>
      <c r="G34" s="2"/>
      <c r="H34" s="5"/>
      <c r="I34" s="5"/>
      <c r="J34" s="5"/>
      <c r="K34" s="5"/>
      <c r="L34" s="5"/>
      <c r="M34" s="5"/>
      <c r="N34" s="5"/>
      <c r="O34" s="5"/>
      <c r="P34" s="5"/>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1"/>
    </row>
    <row r="35" spans="1:79" s="6" customFormat="1" ht="33.75" hidden="1" customHeight="1" x14ac:dyDescent="0.25">
      <c r="A35" s="19" t="s">
        <v>80</v>
      </c>
      <c r="B35" s="21" t="s">
        <v>80</v>
      </c>
      <c r="C35" s="29"/>
      <c r="D35" s="2"/>
      <c r="E35" s="2"/>
      <c r="F35" s="2"/>
      <c r="G35" s="2"/>
      <c r="H35" s="5"/>
      <c r="I35" s="5"/>
      <c r="J35" s="5"/>
      <c r="K35" s="5"/>
      <c r="L35" s="5"/>
      <c r="M35" s="5"/>
      <c r="N35" s="5"/>
      <c r="O35" s="5"/>
      <c r="P35" s="5"/>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1"/>
    </row>
    <row r="36" spans="1:79" s="6" customFormat="1" ht="54.75" customHeight="1" x14ac:dyDescent="0.25">
      <c r="A36" s="15" t="s">
        <v>129</v>
      </c>
      <c r="B36" s="16" t="s">
        <v>86</v>
      </c>
      <c r="C36" s="29" t="s">
        <v>104</v>
      </c>
      <c r="D36" s="5" t="s">
        <v>224</v>
      </c>
      <c r="E36" s="5" t="s">
        <v>224</v>
      </c>
      <c r="F36" s="5" t="s">
        <v>224</v>
      </c>
      <c r="G36" s="5" t="s">
        <v>224</v>
      </c>
      <c r="H36" s="5" t="s">
        <v>224</v>
      </c>
      <c r="I36" s="5" t="s">
        <v>224</v>
      </c>
      <c r="J36" s="5" t="s">
        <v>224</v>
      </c>
      <c r="K36" s="5" t="s">
        <v>224</v>
      </c>
      <c r="L36" s="5" t="s">
        <v>224</v>
      </c>
      <c r="M36" s="5" t="s">
        <v>224</v>
      </c>
      <c r="N36" s="5" t="s">
        <v>224</v>
      </c>
      <c r="O36" s="5" t="s">
        <v>224</v>
      </c>
      <c r="P36" s="5" t="s">
        <v>224</v>
      </c>
      <c r="Q36" s="5" t="s">
        <v>224</v>
      </c>
      <c r="R36" s="5" t="s">
        <v>224</v>
      </c>
      <c r="S36" s="5" t="s">
        <v>224</v>
      </c>
      <c r="T36" s="5" t="s">
        <v>224</v>
      </c>
      <c r="U36" s="5" t="s">
        <v>224</v>
      </c>
      <c r="V36" s="5" t="s">
        <v>224</v>
      </c>
      <c r="W36" s="5" t="s">
        <v>224</v>
      </c>
      <c r="X36" s="5" t="s">
        <v>224</v>
      </c>
      <c r="Y36" s="5" t="s">
        <v>224</v>
      </c>
      <c r="Z36" s="5" t="s">
        <v>224</v>
      </c>
      <c r="AA36" s="5" t="s">
        <v>224</v>
      </c>
      <c r="AB36" s="5" t="s">
        <v>224</v>
      </c>
      <c r="AC36" s="5" t="s">
        <v>224</v>
      </c>
      <c r="AD36" s="5" t="s">
        <v>224</v>
      </c>
      <c r="AE36" s="5" t="s">
        <v>224</v>
      </c>
      <c r="AF36" s="5" t="s">
        <v>224</v>
      </c>
      <c r="AG36" s="5" t="s">
        <v>224</v>
      </c>
      <c r="AH36" s="5" t="s">
        <v>224</v>
      </c>
      <c r="AI36" s="5" t="s">
        <v>224</v>
      </c>
      <c r="AJ36" s="5" t="s">
        <v>224</v>
      </c>
      <c r="AK36" s="5" t="s">
        <v>224</v>
      </c>
      <c r="AL36" s="5" t="s">
        <v>224</v>
      </c>
      <c r="AM36" s="5" t="s">
        <v>224</v>
      </c>
      <c r="AN36" s="5" t="s">
        <v>224</v>
      </c>
      <c r="AO36" s="5" t="s">
        <v>224</v>
      </c>
      <c r="AP36" s="5" t="s">
        <v>224</v>
      </c>
      <c r="AQ36" s="5" t="s">
        <v>224</v>
      </c>
      <c r="AR36" s="5" t="s">
        <v>224</v>
      </c>
      <c r="AS36" s="5" t="s">
        <v>224</v>
      </c>
      <c r="AT36" s="5" t="s">
        <v>224</v>
      </c>
      <c r="AU36" s="5" t="s">
        <v>224</v>
      </c>
      <c r="AV36" s="5" t="s">
        <v>224</v>
      </c>
      <c r="AW36" s="5" t="s">
        <v>224</v>
      </c>
      <c r="AX36" s="5" t="s">
        <v>224</v>
      </c>
      <c r="AY36" s="5" t="s">
        <v>224</v>
      </c>
      <c r="AZ36" s="5" t="s">
        <v>224</v>
      </c>
      <c r="BA36" s="5" t="s">
        <v>224</v>
      </c>
      <c r="BB36" s="5" t="s">
        <v>224</v>
      </c>
      <c r="BC36" s="5" t="s">
        <v>224</v>
      </c>
      <c r="BD36" s="5" t="s">
        <v>224</v>
      </c>
      <c r="BE36" s="5" t="s">
        <v>224</v>
      </c>
      <c r="BF36" s="5" t="s">
        <v>224</v>
      </c>
      <c r="BG36" s="5" t="s">
        <v>224</v>
      </c>
      <c r="BH36" s="5" t="s">
        <v>224</v>
      </c>
      <c r="BI36" s="5" t="s">
        <v>224</v>
      </c>
      <c r="BJ36" s="5" t="s">
        <v>224</v>
      </c>
      <c r="BK36" s="5" t="s">
        <v>224</v>
      </c>
      <c r="BL36" s="5" t="s">
        <v>224</v>
      </c>
      <c r="BM36" s="5" t="s">
        <v>224</v>
      </c>
      <c r="BN36" s="5" t="s">
        <v>224</v>
      </c>
      <c r="BO36" s="5" t="s">
        <v>224</v>
      </c>
      <c r="BP36" s="5" t="s">
        <v>224</v>
      </c>
      <c r="BQ36" s="5" t="s">
        <v>224</v>
      </c>
      <c r="BR36" s="5" t="s">
        <v>224</v>
      </c>
      <c r="BS36" s="5" t="s">
        <v>224</v>
      </c>
      <c r="BT36" s="5" t="s">
        <v>224</v>
      </c>
      <c r="BU36" s="5" t="s">
        <v>224</v>
      </c>
      <c r="BV36" s="5" t="s">
        <v>224</v>
      </c>
      <c r="BW36" s="5" t="s">
        <v>224</v>
      </c>
      <c r="BX36" s="5" t="s">
        <v>224</v>
      </c>
      <c r="BY36" s="5" t="s">
        <v>224</v>
      </c>
      <c r="BZ36" s="5" t="s">
        <v>224</v>
      </c>
      <c r="CA36" s="5" t="s">
        <v>224</v>
      </c>
    </row>
    <row r="37" spans="1:79" s="6" customFormat="1" ht="33.75" hidden="1" customHeight="1" x14ac:dyDescent="0.25">
      <c r="A37" s="19" t="s">
        <v>129</v>
      </c>
      <c r="B37" s="20" t="s">
        <v>79</v>
      </c>
      <c r="C37" s="29"/>
      <c r="D37" s="2"/>
      <c r="E37" s="2"/>
      <c r="F37" s="2"/>
      <c r="G37" s="2"/>
      <c r="H37" s="5"/>
      <c r="I37" s="5"/>
      <c r="J37" s="5"/>
      <c r="K37" s="5"/>
      <c r="L37" s="5"/>
      <c r="M37" s="5"/>
      <c r="N37" s="5"/>
      <c r="O37" s="5"/>
      <c r="P37" s="5"/>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1"/>
    </row>
    <row r="38" spans="1:79" s="6" customFormat="1" ht="33.75" hidden="1" customHeight="1" x14ac:dyDescent="0.25">
      <c r="A38" s="19" t="s">
        <v>129</v>
      </c>
      <c r="B38" s="20" t="s">
        <v>79</v>
      </c>
      <c r="C38" s="29"/>
      <c r="D38" s="2"/>
      <c r="E38" s="2"/>
      <c r="F38" s="2"/>
      <c r="G38" s="2"/>
      <c r="H38" s="5"/>
      <c r="I38" s="5"/>
      <c r="J38" s="5"/>
      <c r="K38" s="5"/>
      <c r="L38" s="5"/>
      <c r="M38" s="5"/>
      <c r="N38" s="5"/>
      <c r="O38" s="5"/>
      <c r="P38" s="5"/>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1"/>
    </row>
    <row r="39" spans="1:79" s="6" customFormat="1" ht="33.75" hidden="1" customHeight="1" x14ac:dyDescent="0.25">
      <c r="A39" s="19" t="s">
        <v>80</v>
      </c>
      <c r="B39" s="21" t="s">
        <v>80</v>
      </c>
      <c r="C39" s="29"/>
      <c r="D39" s="2"/>
      <c r="E39" s="2"/>
      <c r="F39" s="2"/>
      <c r="G39" s="2"/>
      <c r="H39" s="5"/>
      <c r="I39" s="5"/>
      <c r="J39" s="5"/>
      <c r="K39" s="5"/>
      <c r="L39" s="5"/>
      <c r="M39" s="5"/>
      <c r="N39" s="5"/>
      <c r="O39" s="5"/>
      <c r="P39" s="5"/>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1"/>
    </row>
    <row r="40" spans="1:79" s="6" customFormat="1" ht="33.75" customHeight="1" x14ac:dyDescent="0.25">
      <c r="A40" s="15" t="s">
        <v>130</v>
      </c>
      <c r="B40" s="16" t="s">
        <v>87</v>
      </c>
      <c r="C40" s="29" t="s">
        <v>104</v>
      </c>
      <c r="D40" s="5" t="s">
        <v>224</v>
      </c>
      <c r="E40" s="5" t="s">
        <v>224</v>
      </c>
      <c r="F40" s="5" t="s">
        <v>224</v>
      </c>
      <c r="G40" s="5" t="s">
        <v>224</v>
      </c>
      <c r="H40" s="5" t="s">
        <v>224</v>
      </c>
      <c r="I40" s="5" t="s">
        <v>224</v>
      </c>
      <c r="J40" s="5" t="s">
        <v>224</v>
      </c>
      <c r="K40" s="5" t="s">
        <v>224</v>
      </c>
      <c r="L40" s="5" t="s">
        <v>224</v>
      </c>
      <c r="M40" s="5" t="s">
        <v>224</v>
      </c>
      <c r="N40" s="5" t="s">
        <v>224</v>
      </c>
      <c r="O40" s="5" t="s">
        <v>224</v>
      </c>
      <c r="P40" s="5" t="s">
        <v>224</v>
      </c>
      <c r="Q40" s="5" t="s">
        <v>224</v>
      </c>
      <c r="R40" s="5" t="s">
        <v>224</v>
      </c>
      <c r="S40" s="5" t="s">
        <v>224</v>
      </c>
      <c r="T40" s="5" t="s">
        <v>224</v>
      </c>
      <c r="U40" s="5" t="s">
        <v>224</v>
      </c>
      <c r="V40" s="5" t="s">
        <v>224</v>
      </c>
      <c r="W40" s="5" t="s">
        <v>224</v>
      </c>
      <c r="X40" s="5" t="s">
        <v>224</v>
      </c>
      <c r="Y40" s="5" t="s">
        <v>224</v>
      </c>
      <c r="Z40" s="5" t="s">
        <v>224</v>
      </c>
      <c r="AA40" s="5" t="s">
        <v>224</v>
      </c>
      <c r="AB40" s="5" t="s">
        <v>224</v>
      </c>
      <c r="AC40" s="5" t="s">
        <v>224</v>
      </c>
      <c r="AD40" s="5" t="s">
        <v>224</v>
      </c>
      <c r="AE40" s="5" t="s">
        <v>224</v>
      </c>
      <c r="AF40" s="5" t="s">
        <v>224</v>
      </c>
      <c r="AG40" s="5" t="s">
        <v>224</v>
      </c>
      <c r="AH40" s="5" t="s">
        <v>224</v>
      </c>
      <c r="AI40" s="5" t="s">
        <v>224</v>
      </c>
      <c r="AJ40" s="5" t="s">
        <v>224</v>
      </c>
      <c r="AK40" s="5" t="s">
        <v>224</v>
      </c>
      <c r="AL40" s="5" t="s">
        <v>224</v>
      </c>
      <c r="AM40" s="5" t="s">
        <v>224</v>
      </c>
      <c r="AN40" s="5" t="s">
        <v>224</v>
      </c>
      <c r="AO40" s="5" t="s">
        <v>224</v>
      </c>
      <c r="AP40" s="5" t="s">
        <v>224</v>
      </c>
      <c r="AQ40" s="5" t="s">
        <v>224</v>
      </c>
      <c r="AR40" s="5" t="s">
        <v>224</v>
      </c>
      <c r="AS40" s="5" t="s">
        <v>224</v>
      </c>
      <c r="AT40" s="5" t="s">
        <v>224</v>
      </c>
      <c r="AU40" s="5" t="s">
        <v>224</v>
      </c>
      <c r="AV40" s="5" t="s">
        <v>224</v>
      </c>
      <c r="AW40" s="5" t="s">
        <v>224</v>
      </c>
      <c r="AX40" s="5" t="s">
        <v>224</v>
      </c>
      <c r="AY40" s="5" t="s">
        <v>224</v>
      </c>
      <c r="AZ40" s="5" t="s">
        <v>224</v>
      </c>
      <c r="BA40" s="5" t="s">
        <v>224</v>
      </c>
      <c r="BB40" s="5" t="s">
        <v>224</v>
      </c>
      <c r="BC40" s="5" t="s">
        <v>224</v>
      </c>
      <c r="BD40" s="5" t="s">
        <v>224</v>
      </c>
      <c r="BE40" s="5" t="s">
        <v>224</v>
      </c>
      <c r="BF40" s="5" t="s">
        <v>224</v>
      </c>
      <c r="BG40" s="5" t="s">
        <v>224</v>
      </c>
      <c r="BH40" s="5" t="s">
        <v>224</v>
      </c>
      <c r="BI40" s="5" t="s">
        <v>224</v>
      </c>
      <c r="BJ40" s="5" t="s">
        <v>224</v>
      </c>
      <c r="BK40" s="5" t="s">
        <v>224</v>
      </c>
      <c r="BL40" s="5" t="s">
        <v>224</v>
      </c>
      <c r="BM40" s="5" t="s">
        <v>224</v>
      </c>
      <c r="BN40" s="5" t="s">
        <v>224</v>
      </c>
      <c r="BO40" s="5" t="s">
        <v>224</v>
      </c>
      <c r="BP40" s="5" t="s">
        <v>224</v>
      </c>
      <c r="BQ40" s="5" t="s">
        <v>224</v>
      </c>
      <c r="BR40" s="5" t="s">
        <v>224</v>
      </c>
      <c r="BS40" s="5" t="s">
        <v>224</v>
      </c>
      <c r="BT40" s="5" t="s">
        <v>224</v>
      </c>
      <c r="BU40" s="5" t="s">
        <v>224</v>
      </c>
      <c r="BV40" s="5" t="s">
        <v>224</v>
      </c>
      <c r="BW40" s="5" t="s">
        <v>224</v>
      </c>
      <c r="BX40" s="5" t="s">
        <v>224</v>
      </c>
      <c r="BY40" s="5" t="s">
        <v>224</v>
      </c>
      <c r="BZ40" s="5" t="s">
        <v>224</v>
      </c>
      <c r="CA40" s="5" t="s">
        <v>224</v>
      </c>
    </row>
    <row r="41" spans="1:79" s="6" customFormat="1" ht="33.75" hidden="1" customHeight="1" x14ac:dyDescent="0.25">
      <c r="A41" s="19" t="s">
        <v>130</v>
      </c>
      <c r="B41" s="20" t="s">
        <v>79</v>
      </c>
      <c r="C41" s="29"/>
      <c r="D41" s="2"/>
      <c r="E41" s="2"/>
      <c r="F41" s="2"/>
      <c r="G41" s="2"/>
      <c r="H41" s="5"/>
      <c r="I41" s="5"/>
      <c r="J41" s="5"/>
      <c r="K41" s="5"/>
      <c r="L41" s="5"/>
      <c r="M41" s="5"/>
      <c r="N41" s="5"/>
      <c r="O41" s="5"/>
      <c r="P41" s="5"/>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1"/>
    </row>
    <row r="42" spans="1:79" s="6" customFormat="1" ht="33.75" hidden="1" customHeight="1" x14ac:dyDescent="0.25">
      <c r="A42" s="19" t="s">
        <v>130</v>
      </c>
      <c r="B42" s="20" t="s">
        <v>79</v>
      </c>
      <c r="C42" s="29"/>
      <c r="D42" s="2"/>
      <c r="E42" s="2"/>
      <c r="F42" s="2"/>
      <c r="G42" s="2"/>
      <c r="H42" s="5"/>
      <c r="I42" s="5"/>
      <c r="J42" s="5"/>
      <c r="K42" s="5"/>
      <c r="L42" s="5"/>
      <c r="M42" s="5"/>
      <c r="N42" s="5"/>
      <c r="O42" s="5"/>
      <c r="P42" s="5"/>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1"/>
    </row>
    <row r="43" spans="1:79" s="6" customFormat="1" ht="33.75" hidden="1" customHeight="1" x14ac:dyDescent="0.25">
      <c r="A43" s="19" t="s">
        <v>80</v>
      </c>
      <c r="B43" s="21" t="s">
        <v>80</v>
      </c>
      <c r="C43" s="29"/>
      <c r="D43" s="2"/>
      <c r="E43" s="2"/>
      <c r="F43" s="2"/>
      <c r="G43" s="2"/>
      <c r="H43" s="5"/>
      <c r="I43" s="5"/>
      <c r="J43" s="5"/>
      <c r="K43" s="5"/>
      <c r="L43" s="5"/>
      <c r="M43" s="5"/>
      <c r="N43" s="5"/>
      <c r="O43" s="5"/>
      <c r="P43" s="5"/>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1"/>
    </row>
    <row r="44" spans="1:79" s="6" customFormat="1" ht="37.5" customHeight="1" x14ac:dyDescent="0.25">
      <c r="A44" s="15" t="s">
        <v>131</v>
      </c>
      <c r="B44" s="16" t="s">
        <v>88</v>
      </c>
      <c r="C44" s="29" t="s">
        <v>104</v>
      </c>
      <c r="D44" s="5" t="s">
        <v>224</v>
      </c>
      <c r="E44" s="5" t="s">
        <v>224</v>
      </c>
      <c r="F44" s="5" t="s">
        <v>224</v>
      </c>
      <c r="G44" s="5" t="s">
        <v>224</v>
      </c>
      <c r="H44" s="10">
        <f>IF(SUM(H45,H54,H58,H62)=0,"нд",SUM(H45,H54,H58,H62))</f>
        <v>14.804347200000002</v>
      </c>
      <c r="I44" s="10">
        <f t="shared" ref="I44:BT44" si="50">IF(SUM(I45,I54,I58,I62)=0,"нд",SUM(I45,I54,I58,I62))</f>
        <v>14.804347200000002</v>
      </c>
      <c r="J44" s="10" t="str">
        <f t="shared" si="50"/>
        <v>нд</v>
      </c>
      <c r="K44" s="10">
        <f t="shared" si="50"/>
        <v>23.076515999999998</v>
      </c>
      <c r="L44" s="10">
        <f t="shared" si="50"/>
        <v>23.076515999999998</v>
      </c>
      <c r="M44" s="10" t="str">
        <f t="shared" si="50"/>
        <v>нд</v>
      </c>
      <c r="N44" s="10" t="str">
        <f t="shared" si="50"/>
        <v>нд</v>
      </c>
      <c r="O44" s="10">
        <f t="shared" si="50"/>
        <v>14.804347200000002</v>
      </c>
      <c r="P44" s="10">
        <f t="shared" si="50"/>
        <v>23.076515999999998</v>
      </c>
      <c r="Q44" s="10">
        <f t="shared" si="50"/>
        <v>14.804347200000002</v>
      </c>
      <c r="R44" s="10">
        <f t="shared" si="50"/>
        <v>23.076515999999998</v>
      </c>
      <c r="S44" s="10" t="str">
        <f t="shared" si="50"/>
        <v>нд</v>
      </c>
      <c r="T44" s="10" t="str">
        <f t="shared" si="50"/>
        <v>нд</v>
      </c>
      <c r="U44" s="10" t="str">
        <f t="shared" si="50"/>
        <v>нд</v>
      </c>
      <c r="V44" s="10" t="str">
        <f t="shared" si="50"/>
        <v>нд</v>
      </c>
      <c r="W44" s="10" t="str">
        <f t="shared" si="50"/>
        <v>нд</v>
      </c>
      <c r="X44" s="10" t="str">
        <f t="shared" si="50"/>
        <v>нд</v>
      </c>
      <c r="Y44" s="10" t="str">
        <f t="shared" si="50"/>
        <v>нд</v>
      </c>
      <c r="Z44" s="10" t="str">
        <f t="shared" si="50"/>
        <v>нд</v>
      </c>
      <c r="AA44" s="10" t="str">
        <f t="shared" si="50"/>
        <v>нд</v>
      </c>
      <c r="AB44" s="10" t="str">
        <f t="shared" si="50"/>
        <v>нд</v>
      </c>
      <c r="AC44" s="10">
        <f t="shared" si="50"/>
        <v>4.7525183999999987</v>
      </c>
      <c r="AD44" s="10" t="str">
        <f t="shared" si="50"/>
        <v>нд</v>
      </c>
      <c r="AE44" s="10" t="str">
        <f t="shared" si="50"/>
        <v>нд</v>
      </c>
      <c r="AF44" s="10">
        <f t="shared" si="50"/>
        <v>3.9604319999999991</v>
      </c>
      <c r="AG44" s="10">
        <f t="shared" si="50"/>
        <v>0.79208640000000008</v>
      </c>
      <c r="AH44" s="10">
        <f t="shared" si="50"/>
        <v>5.9556239999999994</v>
      </c>
      <c r="AI44" s="10" t="str">
        <f t="shared" si="50"/>
        <v>нд</v>
      </c>
      <c r="AJ44" s="10" t="str">
        <f t="shared" si="50"/>
        <v>нд</v>
      </c>
      <c r="AK44" s="10">
        <f t="shared" si="50"/>
        <v>4.9630200000000002</v>
      </c>
      <c r="AL44" s="10">
        <f t="shared" si="50"/>
        <v>0.99260399999999993</v>
      </c>
      <c r="AM44" s="10">
        <f t="shared" si="50"/>
        <v>4.9322783999999995</v>
      </c>
      <c r="AN44" s="10" t="str">
        <f t="shared" si="50"/>
        <v>нд</v>
      </c>
      <c r="AO44" s="10" t="str">
        <f t="shared" si="50"/>
        <v>нд</v>
      </c>
      <c r="AP44" s="10">
        <f t="shared" si="50"/>
        <v>4.1102319999999999</v>
      </c>
      <c r="AQ44" s="10">
        <f t="shared" si="50"/>
        <v>0.82204639999999995</v>
      </c>
      <c r="AR44" s="10">
        <f t="shared" si="50"/>
        <v>5.4448884000000008</v>
      </c>
      <c r="AS44" s="10" t="str">
        <f t="shared" si="50"/>
        <v>нд</v>
      </c>
      <c r="AT44" s="10" t="str">
        <f t="shared" si="50"/>
        <v>нд</v>
      </c>
      <c r="AU44" s="10">
        <f t="shared" si="50"/>
        <v>4.537407</v>
      </c>
      <c r="AV44" s="10">
        <f t="shared" si="50"/>
        <v>0.90748139999999999</v>
      </c>
      <c r="AW44" s="10">
        <f t="shared" si="50"/>
        <v>5.1195503999999996</v>
      </c>
      <c r="AX44" s="10" t="str">
        <f t="shared" si="50"/>
        <v>нд</v>
      </c>
      <c r="AY44" s="10" t="str">
        <f t="shared" si="50"/>
        <v>нд</v>
      </c>
      <c r="AZ44" s="10">
        <f t="shared" si="50"/>
        <v>4.2662919999999991</v>
      </c>
      <c r="BA44" s="10">
        <f t="shared" si="50"/>
        <v>0.85325840000000008</v>
      </c>
      <c r="BB44" s="10">
        <f t="shared" si="50"/>
        <v>5.6846651999999995</v>
      </c>
      <c r="BC44" s="10" t="str">
        <f t="shared" si="50"/>
        <v>нд</v>
      </c>
      <c r="BD44" s="10" t="str">
        <f t="shared" si="50"/>
        <v>нд</v>
      </c>
      <c r="BE44" s="10">
        <f t="shared" si="50"/>
        <v>4.7372210000000008</v>
      </c>
      <c r="BF44" s="10">
        <f t="shared" si="50"/>
        <v>0.94744419999999996</v>
      </c>
      <c r="BG44" s="10" t="str">
        <f t="shared" si="50"/>
        <v>нд</v>
      </c>
      <c r="BH44" s="10" t="str">
        <f t="shared" si="50"/>
        <v>нд</v>
      </c>
      <c r="BI44" s="10" t="str">
        <f t="shared" si="50"/>
        <v>нд</v>
      </c>
      <c r="BJ44" s="10" t="str">
        <f t="shared" si="50"/>
        <v>нд</v>
      </c>
      <c r="BK44" s="10" t="str">
        <f t="shared" si="50"/>
        <v>нд</v>
      </c>
      <c r="BL44" s="10">
        <f t="shared" si="50"/>
        <v>5.9913384000000001</v>
      </c>
      <c r="BM44" s="10" t="str">
        <f t="shared" si="50"/>
        <v>нд</v>
      </c>
      <c r="BN44" s="10" t="str">
        <f t="shared" si="50"/>
        <v>нд</v>
      </c>
      <c r="BO44" s="10">
        <f t="shared" si="50"/>
        <v>4.9927820000000001</v>
      </c>
      <c r="BP44" s="10">
        <f t="shared" si="50"/>
        <v>0.99855640000000001</v>
      </c>
      <c r="BQ44" s="10">
        <f t="shared" si="50"/>
        <v>14.804347200000002</v>
      </c>
      <c r="BR44" s="10" t="str">
        <f t="shared" si="50"/>
        <v>нд</v>
      </c>
      <c r="BS44" s="10" t="str">
        <f t="shared" si="50"/>
        <v>нд</v>
      </c>
      <c r="BT44" s="10">
        <f t="shared" si="50"/>
        <v>12.336956000000001</v>
      </c>
      <c r="BU44" s="10">
        <f t="shared" ref="BU44:BZ44" si="51">IF(SUM(BU45,BU54,BU58,BU62)=0,"нд",SUM(BU45,BU54,BU58,BU62))</f>
        <v>2.4673911999999998</v>
      </c>
      <c r="BV44" s="10">
        <f t="shared" si="51"/>
        <v>23.076515999999998</v>
      </c>
      <c r="BW44" s="10" t="str">
        <f t="shared" si="51"/>
        <v>нд</v>
      </c>
      <c r="BX44" s="10" t="str">
        <f t="shared" si="51"/>
        <v>нд</v>
      </c>
      <c r="BY44" s="10">
        <f t="shared" si="51"/>
        <v>19.230430000000002</v>
      </c>
      <c r="BZ44" s="10">
        <f t="shared" si="51"/>
        <v>3.8460860000000001</v>
      </c>
      <c r="CA44" s="5" t="s">
        <v>224</v>
      </c>
    </row>
    <row r="45" spans="1:79" s="6" customFormat="1" ht="45" customHeight="1" x14ac:dyDescent="0.25">
      <c r="A45" s="15" t="s">
        <v>132</v>
      </c>
      <c r="B45" s="16" t="s">
        <v>89</v>
      </c>
      <c r="C45" s="29" t="s">
        <v>104</v>
      </c>
      <c r="D45" s="5" t="s">
        <v>224</v>
      </c>
      <c r="E45" s="5" t="s">
        <v>224</v>
      </c>
      <c r="F45" s="5" t="s">
        <v>224</v>
      </c>
      <c r="G45" s="5" t="s">
        <v>224</v>
      </c>
      <c r="H45" s="10" t="str">
        <f>IF(SUM(H46,H50,H54,H58)=0,"нд",SUM(H46,H50,H54,H58))</f>
        <v>нд</v>
      </c>
      <c r="I45" s="10" t="str">
        <f t="shared" ref="I45:BT45" si="52">IF(SUM(I46,I50,I54,I58)=0,"нд",SUM(I46,I50,I54,I58))</f>
        <v>нд</v>
      </c>
      <c r="J45" s="10" t="str">
        <f t="shared" si="52"/>
        <v>нд</v>
      </c>
      <c r="K45" s="10" t="str">
        <f t="shared" si="52"/>
        <v>нд</v>
      </c>
      <c r="L45" s="10" t="str">
        <f t="shared" si="52"/>
        <v>нд</v>
      </c>
      <c r="M45" s="10" t="str">
        <f t="shared" si="52"/>
        <v>нд</v>
      </c>
      <c r="N45" s="10" t="str">
        <f t="shared" si="52"/>
        <v>нд</v>
      </c>
      <c r="O45" s="10" t="str">
        <f t="shared" si="52"/>
        <v>нд</v>
      </c>
      <c r="P45" s="10" t="str">
        <f t="shared" si="52"/>
        <v>нд</v>
      </c>
      <c r="Q45" s="10" t="str">
        <f t="shared" si="52"/>
        <v>нд</v>
      </c>
      <c r="R45" s="10" t="str">
        <f t="shared" si="52"/>
        <v>нд</v>
      </c>
      <c r="S45" s="10" t="str">
        <f t="shared" si="52"/>
        <v>нд</v>
      </c>
      <c r="T45" s="10" t="str">
        <f t="shared" si="52"/>
        <v>нд</v>
      </c>
      <c r="U45" s="10" t="str">
        <f t="shared" si="52"/>
        <v>нд</v>
      </c>
      <c r="V45" s="10" t="str">
        <f t="shared" si="52"/>
        <v>нд</v>
      </c>
      <c r="W45" s="10" t="str">
        <f t="shared" si="52"/>
        <v>нд</v>
      </c>
      <c r="X45" s="10" t="str">
        <f t="shared" si="52"/>
        <v>нд</v>
      </c>
      <c r="Y45" s="10" t="str">
        <f t="shared" si="52"/>
        <v>нд</v>
      </c>
      <c r="Z45" s="10" t="str">
        <f t="shared" si="52"/>
        <v>нд</v>
      </c>
      <c r="AA45" s="10" t="str">
        <f t="shared" si="52"/>
        <v>нд</v>
      </c>
      <c r="AB45" s="10" t="str">
        <f t="shared" si="52"/>
        <v>нд</v>
      </c>
      <c r="AC45" s="10" t="str">
        <f t="shared" si="52"/>
        <v>нд</v>
      </c>
      <c r="AD45" s="10" t="str">
        <f t="shared" si="52"/>
        <v>нд</v>
      </c>
      <c r="AE45" s="10" t="str">
        <f t="shared" si="52"/>
        <v>нд</v>
      </c>
      <c r="AF45" s="10" t="str">
        <f t="shared" si="52"/>
        <v>нд</v>
      </c>
      <c r="AG45" s="10" t="str">
        <f t="shared" si="52"/>
        <v>нд</v>
      </c>
      <c r="AH45" s="10" t="str">
        <f t="shared" si="52"/>
        <v>нд</v>
      </c>
      <c r="AI45" s="10" t="str">
        <f t="shared" si="52"/>
        <v>нд</v>
      </c>
      <c r="AJ45" s="10" t="str">
        <f t="shared" si="52"/>
        <v>нд</v>
      </c>
      <c r="AK45" s="10" t="str">
        <f t="shared" si="52"/>
        <v>нд</v>
      </c>
      <c r="AL45" s="10" t="str">
        <f t="shared" si="52"/>
        <v>нд</v>
      </c>
      <c r="AM45" s="10" t="str">
        <f t="shared" si="52"/>
        <v>нд</v>
      </c>
      <c r="AN45" s="10" t="str">
        <f t="shared" si="52"/>
        <v>нд</v>
      </c>
      <c r="AO45" s="10" t="str">
        <f t="shared" si="52"/>
        <v>нд</v>
      </c>
      <c r="AP45" s="10" t="str">
        <f t="shared" si="52"/>
        <v>нд</v>
      </c>
      <c r="AQ45" s="10" t="str">
        <f t="shared" si="52"/>
        <v>нд</v>
      </c>
      <c r="AR45" s="10" t="str">
        <f t="shared" si="52"/>
        <v>нд</v>
      </c>
      <c r="AS45" s="10" t="str">
        <f t="shared" si="52"/>
        <v>нд</v>
      </c>
      <c r="AT45" s="10" t="str">
        <f t="shared" si="52"/>
        <v>нд</v>
      </c>
      <c r="AU45" s="10" t="str">
        <f t="shared" si="52"/>
        <v>нд</v>
      </c>
      <c r="AV45" s="10" t="str">
        <f t="shared" si="52"/>
        <v>нд</v>
      </c>
      <c r="AW45" s="10" t="str">
        <f t="shared" si="52"/>
        <v>нд</v>
      </c>
      <c r="AX45" s="10" t="str">
        <f t="shared" si="52"/>
        <v>нд</v>
      </c>
      <c r="AY45" s="10" t="str">
        <f t="shared" si="52"/>
        <v>нд</v>
      </c>
      <c r="AZ45" s="10" t="str">
        <f t="shared" si="52"/>
        <v>нд</v>
      </c>
      <c r="BA45" s="10" t="str">
        <f t="shared" si="52"/>
        <v>нд</v>
      </c>
      <c r="BB45" s="10" t="str">
        <f t="shared" si="52"/>
        <v>нд</v>
      </c>
      <c r="BC45" s="10" t="str">
        <f t="shared" si="52"/>
        <v>нд</v>
      </c>
      <c r="BD45" s="10" t="str">
        <f t="shared" si="52"/>
        <v>нд</v>
      </c>
      <c r="BE45" s="10" t="str">
        <f t="shared" si="52"/>
        <v>нд</v>
      </c>
      <c r="BF45" s="10" t="str">
        <f t="shared" si="52"/>
        <v>нд</v>
      </c>
      <c r="BG45" s="10" t="str">
        <f t="shared" si="52"/>
        <v>нд</v>
      </c>
      <c r="BH45" s="10" t="str">
        <f t="shared" si="52"/>
        <v>нд</v>
      </c>
      <c r="BI45" s="10" t="str">
        <f t="shared" si="52"/>
        <v>нд</v>
      </c>
      <c r="BJ45" s="10" t="str">
        <f t="shared" si="52"/>
        <v>нд</v>
      </c>
      <c r="BK45" s="10" t="str">
        <f t="shared" si="52"/>
        <v>нд</v>
      </c>
      <c r="BL45" s="10" t="str">
        <f t="shared" si="52"/>
        <v>нд</v>
      </c>
      <c r="BM45" s="10" t="str">
        <f t="shared" si="52"/>
        <v>нд</v>
      </c>
      <c r="BN45" s="10" t="str">
        <f t="shared" si="52"/>
        <v>нд</v>
      </c>
      <c r="BO45" s="10" t="str">
        <f t="shared" si="52"/>
        <v>нд</v>
      </c>
      <c r="BP45" s="10" t="str">
        <f t="shared" si="52"/>
        <v>нд</v>
      </c>
      <c r="BQ45" s="10" t="str">
        <f t="shared" si="52"/>
        <v>нд</v>
      </c>
      <c r="BR45" s="10" t="str">
        <f t="shared" si="52"/>
        <v>нд</v>
      </c>
      <c r="BS45" s="10" t="str">
        <f t="shared" si="52"/>
        <v>нд</v>
      </c>
      <c r="BT45" s="10" t="str">
        <f t="shared" si="52"/>
        <v>нд</v>
      </c>
      <c r="BU45" s="10" t="str">
        <f t="shared" ref="BU45:BZ45" si="53">IF(SUM(BU46,BU50,BU54,BU58)=0,"нд",SUM(BU46,BU50,BU54,BU58))</f>
        <v>нд</v>
      </c>
      <c r="BV45" s="10" t="str">
        <f t="shared" si="53"/>
        <v>нд</v>
      </c>
      <c r="BW45" s="10" t="str">
        <f t="shared" si="53"/>
        <v>нд</v>
      </c>
      <c r="BX45" s="10" t="str">
        <f t="shared" si="53"/>
        <v>нд</v>
      </c>
      <c r="BY45" s="10" t="str">
        <f t="shared" si="53"/>
        <v>нд</v>
      </c>
      <c r="BZ45" s="10" t="str">
        <f t="shared" si="53"/>
        <v>нд</v>
      </c>
      <c r="CA45" s="5" t="s">
        <v>224</v>
      </c>
    </row>
    <row r="46" spans="1:79" s="6" customFormat="1" ht="67.5" customHeight="1" x14ac:dyDescent="0.25">
      <c r="A46" s="15" t="s">
        <v>133</v>
      </c>
      <c r="B46" s="16" t="s">
        <v>90</v>
      </c>
      <c r="C46" s="29" t="s">
        <v>104</v>
      </c>
      <c r="D46" s="5" t="s">
        <v>224</v>
      </c>
      <c r="E46" s="5" t="s">
        <v>224</v>
      </c>
      <c r="F46" s="5" t="s">
        <v>224</v>
      </c>
      <c r="G46" s="5" t="s">
        <v>224</v>
      </c>
      <c r="H46" s="5" t="s">
        <v>224</v>
      </c>
      <c r="I46" s="5" t="s">
        <v>224</v>
      </c>
      <c r="J46" s="5" t="s">
        <v>224</v>
      </c>
      <c r="K46" s="5" t="s">
        <v>224</v>
      </c>
      <c r="L46" s="5" t="s">
        <v>224</v>
      </c>
      <c r="M46" s="5" t="s">
        <v>224</v>
      </c>
      <c r="N46" s="5" t="s">
        <v>224</v>
      </c>
      <c r="O46" s="5" t="s">
        <v>224</v>
      </c>
      <c r="P46" s="5" t="s">
        <v>224</v>
      </c>
      <c r="Q46" s="5" t="s">
        <v>224</v>
      </c>
      <c r="R46" s="5" t="s">
        <v>224</v>
      </c>
      <c r="S46" s="5" t="s">
        <v>224</v>
      </c>
      <c r="T46" s="5" t="s">
        <v>224</v>
      </c>
      <c r="U46" s="5" t="s">
        <v>224</v>
      </c>
      <c r="V46" s="5" t="s">
        <v>224</v>
      </c>
      <c r="W46" s="5" t="s">
        <v>224</v>
      </c>
      <c r="X46" s="5" t="s">
        <v>224</v>
      </c>
      <c r="Y46" s="5" t="s">
        <v>224</v>
      </c>
      <c r="Z46" s="5" t="s">
        <v>224</v>
      </c>
      <c r="AA46" s="5" t="s">
        <v>224</v>
      </c>
      <c r="AB46" s="5" t="s">
        <v>224</v>
      </c>
      <c r="AC46" s="5" t="s">
        <v>224</v>
      </c>
      <c r="AD46" s="5" t="s">
        <v>224</v>
      </c>
      <c r="AE46" s="5" t="s">
        <v>224</v>
      </c>
      <c r="AF46" s="5" t="s">
        <v>224</v>
      </c>
      <c r="AG46" s="5" t="s">
        <v>224</v>
      </c>
      <c r="AH46" s="5" t="s">
        <v>224</v>
      </c>
      <c r="AI46" s="5" t="s">
        <v>224</v>
      </c>
      <c r="AJ46" s="5" t="s">
        <v>224</v>
      </c>
      <c r="AK46" s="5" t="s">
        <v>224</v>
      </c>
      <c r="AL46" s="5" t="s">
        <v>224</v>
      </c>
      <c r="AM46" s="5" t="s">
        <v>224</v>
      </c>
      <c r="AN46" s="5" t="s">
        <v>224</v>
      </c>
      <c r="AO46" s="5" t="s">
        <v>224</v>
      </c>
      <c r="AP46" s="5" t="s">
        <v>224</v>
      </c>
      <c r="AQ46" s="5" t="s">
        <v>224</v>
      </c>
      <c r="AR46" s="5" t="s">
        <v>224</v>
      </c>
      <c r="AS46" s="5" t="s">
        <v>224</v>
      </c>
      <c r="AT46" s="5" t="s">
        <v>224</v>
      </c>
      <c r="AU46" s="5" t="s">
        <v>224</v>
      </c>
      <c r="AV46" s="5" t="s">
        <v>224</v>
      </c>
      <c r="AW46" s="5" t="s">
        <v>224</v>
      </c>
      <c r="AX46" s="5" t="s">
        <v>224</v>
      </c>
      <c r="AY46" s="5" t="s">
        <v>224</v>
      </c>
      <c r="AZ46" s="5" t="s">
        <v>224</v>
      </c>
      <c r="BA46" s="5" t="s">
        <v>224</v>
      </c>
      <c r="BB46" s="5" t="s">
        <v>224</v>
      </c>
      <c r="BC46" s="5" t="s">
        <v>224</v>
      </c>
      <c r="BD46" s="5" t="s">
        <v>224</v>
      </c>
      <c r="BE46" s="5" t="s">
        <v>224</v>
      </c>
      <c r="BF46" s="5" t="s">
        <v>224</v>
      </c>
      <c r="BG46" s="5" t="s">
        <v>224</v>
      </c>
      <c r="BH46" s="5" t="s">
        <v>224</v>
      </c>
      <c r="BI46" s="5" t="s">
        <v>224</v>
      </c>
      <c r="BJ46" s="5" t="s">
        <v>224</v>
      </c>
      <c r="BK46" s="5" t="s">
        <v>224</v>
      </c>
      <c r="BL46" s="5" t="s">
        <v>224</v>
      </c>
      <c r="BM46" s="5" t="s">
        <v>224</v>
      </c>
      <c r="BN46" s="5" t="s">
        <v>224</v>
      </c>
      <c r="BO46" s="5" t="s">
        <v>224</v>
      </c>
      <c r="BP46" s="5" t="s">
        <v>224</v>
      </c>
      <c r="BQ46" s="5" t="s">
        <v>224</v>
      </c>
      <c r="BR46" s="5" t="s">
        <v>224</v>
      </c>
      <c r="BS46" s="5" t="s">
        <v>224</v>
      </c>
      <c r="BT46" s="5" t="s">
        <v>224</v>
      </c>
      <c r="BU46" s="5" t="s">
        <v>224</v>
      </c>
      <c r="BV46" s="5" t="s">
        <v>224</v>
      </c>
      <c r="BW46" s="5" t="s">
        <v>224</v>
      </c>
      <c r="BX46" s="5" t="s">
        <v>224</v>
      </c>
      <c r="BY46" s="5" t="s">
        <v>224</v>
      </c>
      <c r="BZ46" s="5" t="s">
        <v>224</v>
      </c>
      <c r="CA46" s="5" t="s">
        <v>224</v>
      </c>
    </row>
    <row r="47" spans="1:79" s="6" customFormat="1" ht="33.75" hidden="1" customHeight="1" x14ac:dyDescent="0.25">
      <c r="A47" s="19" t="s">
        <v>133</v>
      </c>
      <c r="B47" s="20" t="s">
        <v>79</v>
      </c>
      <c r="C47" s="29"/>
      <c r="D47" s="2"/>
      <c r="E47" s="2"/>
      <c r="F47" s="2"/>
      <c r="G47" s="2"/>
      <c r="H47" s="5"/>
      <c r="I47" s="5"/>
      <c r="J47" s="5"/>
      <c r="K47" s="5"/>
      <c r="L47" s="5"/>
      <c r="M47" s="5"/>
      <c r="N47" s="5"/>
      <c r="O47" s="5"/>
      <c r="P47" s="5"/>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1"/>
    </row>
    <row r="48" spans="1:79" s="6" customFormat="1" ht="33.75" hidden="1" customHeight="1" x14ac:dyDescent="0.25">
      <c r="A48" s="19" t="s">
        <v>133</v>
      </c>
      <c r="B48" s="20" t="s">
        <v>79</v>
      </c>
      <c r="C48" s="29"/>
      <c r="D48" s="2"/>
      <c r="E48" s="2"/>
      <c r="F48" s="2"/>
      <c r="G48" s="2"/>
      <c r="H48" s="5"/>
      <c r="I48" s="5"/>
      <c r="J48" s="5"/>
      <c r="K48" s="5"/>
      <c r="L48" s="5"/>
      <c r="M48" s="5"/>
      <c r="N48" s="5"/>
      <c r="O48" s="5"/>
      <c r="P48" s="5"/>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1"/>
    </row>
    <row r="49" spans="1:79" s="6" customFormat="1" ht="33.75" hidden="1" customHeight="1" x14ac:dyDescent="0.25">
      <c r="A49" s="19" t="s">
        <v>80</v>
      </c>
      <c r="B49" s="21" t="s">
        <v>80</v>
      </c>
      <c r="C49" s="29"/>
      <c r="D49" s="2"/>
      <c r="E49" s="2"/>
      <c r="F49" s="2"/>
      <c r="G49" s="2"/>
      <c r="H49" s="5"/>
      <c r="I49" s="5"/>
      <c r="J49" s="5"/>
      <c r="K49" s="5"/>
      <c r="L49" s="5"/>
      <c r="M49" s="5"/>
      <c r="N49" s="5"/>
      <c r="O49" s="5"/>
      <c r="P49" s="5"/>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1"/>
    </row>
    <row r="50" spans="1:79" s="6" customFormat="1" ht="56.25" customHeight="1" x14ac:dyDescent="0.25">
      <c r="A50" s="15" t="s">
        <v>134</v>
      </c>
      <c r="B50" s="16" t="s">
        <v>91</v>
      </c>
      <c r="C50" s="29" t="s">
        <v>104</v>
      </c>
      <c r="D50" s="5" t="s">
        <v>224</v>
      </c>
      <c r="E50" s="5" t="s">
        <v>224</v>
      </c>
      <c r="F50" s="5" t="s">
        <v>224</v>
      </c>
      <c r="G50" s="5" t="s">
        <v>224</v>
      </c>
      <c r="H50" s="5" t="s">
        <v>224</v>
      </c>
      <c r="I50" s="5" t="s">
        <v>224</v>
      </c>
      <c r="J50" s="5" t="s">
        <v>224</v>
      </c>
      <c r="K50" s="5" t="s">
        <v>224</v>
      </c>
      <c r="L50" s="5" t="s">
        <v>224</v>
      </c>
      <c r="M50" s="5" t="s">
        <v>224</v>
      </c>
      <c r="N50" s="5" t="s">
        <v>224</v>
      </c>
      <c r="O50" s="5" t="s">
        <v>224</v>
      </c>
      <c r="P50" s="5" t="s">
        <v>224</v>
      </c>
      <c r="Q50" s="5" t="s">
        <v>224</v>
      </c>
      <c r="R50" s="5" t="s">
        <v>224</v>
      </c>
      <c r="S50" s="5" t="s">
        <v>224</v>
      </c>
      <c r="T50" s="5" t="s">
        <v>224</v>
      </c>
      <c r="U50" s="5" t="s">
        <v>224</v>
      </c>
      <c r="V50" s="5" t="s">
        <v>224</v>
      </c>
      <c r="W50" s="5" t="s">
        <v>224</v>
      </c>
      <c r="X50" s="5" t="s">
        <v>224</v>
      </c>
      <c r="Y50" s="5" t="s">
        <v>224</v>
      </c>
      <c r="Z50" s="5" t="s">
        <v>224</v>
      </c>
      <c r="AA50" s="5" t="s">
        <v>224</v>
      </c>
      <c r="AB50" s="5" t="s">
        <v>224</v>
      </c>
      <c r="AC50" s="5" t="s">
        <v>224</v>
      </c>
      <c r="AD50" s="5" t="s">
        <v>224</v>
      </c>
      <c r="AE50" s="5" t="s">
        <v>224</v>
      </c>
      <c r="AF50" s="5" t="s">
        <v>224</v>
      </c>
      <c r="AG50" s="5" t="s">
        <v>224</v>
      </c>
      <c r="AH50" s="5" t="s">
        <v>224</v>
      </c>
      <c r="AI50" s="5" t="s">
        <v>224</v>
      </c>
      <c r="AJ50" s="5" t="s">
        <v>224</v>
      </c>
      <c r="AK50" s="5" t="s">
        <v>224</v>
      </c>
      <c r="AL50" s="5" t="s">
        <v>224</v>
      </c>
      <c r="AM50" s="5" t="s">
        <v>224</v>
      </c>
      <c r="AN50" s="5" t="s">
        <v>224</v>
      </c>
      <c r="AO50" s="5" t="s">
        <v>224</v>
      </c>
      <c r="AP50" s="5" t="s">
        <v>224</v>
      </c>
      <c r="AQ50" s="5" t="s">
        <v>224</v>
      </c>
      <c r="AR50" s="5" t="s">
        <v>224</v>
      </c>
      <c r="AS50" s="5" t="s">
        <v>224</v>
      </c>
      <c r="AT50" s="5" t="s">
        <v>224</v>
      </c>
      <c r="AU50" s="5" t="s">
        <v>224</v>
      </c>
      <c r="AV50" s="5" t="s">
        <v>224</v>
      </c>
      <c r="AW50" s="5" t="s">
        <v>224</v>
      </c>
      <c r="AX50" s="5" t="s">
        <v>224</v>
      </c>
      <c r="AY50" s="5" t="s">
        <v>224</v>
      </c>
      <c r="AZ50" s="5" t="s">
        <v>224</v>
      </c>
      <c r="BA50" s="5" t="s">
        <v>224</v>
      </c>
      <c r="BB50" s="5" t="s">
        <v>224</v>
      </c>
      <c r="BC50" s="5" t="s">
        <v>224</v>
      </c>
      <c r="BD50" s="5" t="s">
        <v>224</v>
      </c>
      <c r="BE50" s="5" t="s">
        <v>224</v>
      </c>
      <c r="BF50" s="5" t="s">
        <v>224</v>
      </c>
      <c r="BG50" s="5" t="s">
        <v>224</v>
      </c>
      <c r="BH50" s="5" t="s">
        <v>224</v>
      </c>
      <c r="BI50" s="5" t="s">
        <v>224</v>
      </c>
      <c r="BJ50" s="5" t="s">
        <v>224</v>
      </c>
      <c r="BK50" s="5" t="s">
        <v>224</v>
      </c>
      <c r="BL50" s="5" t="s">
        <v>224</v>
      </c>
      <c r="BM50" s="5" t="s">
        <v>224</v>
      </c>
      <c r="BN50" s="5" t="s">
        <v>224</v>
      </c>
      <c r="BO50" s="5" t="s">
        <v>224</v>
      </c>
      <c r="BP50" s="5" t="s">
        <v>224</v>
      </c>
      <c r="BQ50" s="5" t="s">
        <v>224</v>
      </c>
      <c r="BR50" s="5" t="s">
        <v>224</v>
      </c>
      <c r="BS50" s="5" t="s">
        <v>224</v>
      </c>
      <c r="BT50" s="5" t="s">
        <v>224</v>
      </c>
      <c r="BU50" s="5" t="s">
        <v>224</v>
      </c>
      <c r="BV50" s="5" t="s">
        <v>224</v>
      </c>
      <c r="BW50" s="5" t="s">
        <v>224</v>
      </c>
      <c r="BX50" s="5" t="s">
        <v>224</v>
      </c>
      <c r="BY50" s="5" t="s">
        <v>224</v>
      </c>
      <c r="BZ50" s="5" t="s">
        <v>224</v>
      </c>
      <c r="CA50" s="5" t="s">
        <v>224</v>
      </c>
    </row>
    <row r="51" spans="1:79" s="6" customFormat="1" ht="33.75" hidden="1" customHeight="1" x14ac:dyDescent="0.25">
      <c r="A51" s="19" t="s">
        <v>134</v>
      </c>
      <c r="B51" s="20" t="s">
        <v>79</v>
      </c>
      <c r="C51" s="29"/>
      <c r="D51" s="2"/>
      <c r="E51" s="2"/>
      <c r="F51" s="2"/>
      <c r="G51" s="2"/>
      <c r="H51" s="5"/>
      <c r="I51" s="5"/>
      <c r="J51" s="5"/>
      <c r="K51" s="5"/>
      <c r="L51" s="5"/>
      <c r="M51" s="5"/>
      <c r="N51" s="5"/>
      <c r="O51" s="5"/>
      <c r="P51" s="5"/>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1"/>
    </row>
    <row r="52" spans="1:79" s="6" customFormat="1" ht="33.75" hidden="1" customHeight="1" x14ac:dyDescent="0.25">
      <c r="A52" s="19" t="s">
        <v>134</v>
      </c>
      <c r="B52" s="20" t="s">
        <v>79</v>
      </c>
      <c r="C52" s="29"/>
      <c r="D52" s="2"/>
      <c r="E52" s="2"/>
      <c r="F52" s="2"/>
      <c r="G52" s="2"/>
      <c r="H52" s="5"/>
      <c r="I52" s="5"/>
      <c r="J52" s="5"/>
      <c r="K52" s="5"/>
      <c r="L52" s="5"/>
      <c r="M52" s="5"/>
      <c r="N52" s="5"/>
      <c r="O52" s="5"/>
      <c r="P52" s="5"/>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1"/>
    </row>
    <row r="53" spans="1:79" s="6" customFormat="1" ht="33.75" hidden="1" customHeight="1" x14ac:dyDescent="0.25">
      <c r="A53" s="19" t="s">
        <v>80</v>
      </c>
      <c r="B53" s="21" t="s">
        <v>80</v>
      </c>
      <c r="C53" s="29"/>
      <c r="D53" s="2"/>
      <c r="E53" s="2"/>
      <c r="F53" s="2"/>
      <c r="G53" s="2"/>
      <c r="H53" s="5"/>
      <c r="I53" s="5"/>
      <c r="J53" s="5"/>
      <c r="K53" s="5"/>
      <c r="L53" s="5"/>
      <c r="M53" s="5"/>
      <c r="N53" s="5"/>
      <c r="O53" s="5"/>
      <c r="P53" s="5"/>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1"/>
    </row>
    <row r="54" spans="1:79" s="6" customFormat="1" ht="45" customHeight="1" x14ac:dyDescent="0.25">
      <c r="A54" s="15" t="s">
        <v>135</v>
      </c>
      <c r="B54" s="16" t="s">
        <v>92</v>
      </c>
      <c r="C54" s="29" t="s">
        <v>104</v>
      </c>
      <c r="D54" s="5" t="s">
        <v>224</v>
      </c>
      <c r="E54" s="5" t="s">
        <v>224</v>
      </c>
      <c r="F54" s="5" t="s">
        <v>224</v>
      </c>
      <c r="G54" s="5" t="s">
        <v>224</v>
      </c>
      <c r="H54" s="5" t="s">
        <v>224</v>
      </c>
      <c r="I54" s="5" t="s">
        <v>224</v>
      </c>
      <c r="J54" s="5" t="s">
        <v>224</v>
      </c>
      <c r="K54" s="5" t="s">
        <v>224</v>
      </c>
      <c r="L54" s="5" t="s">
        <v>224</v>
      </c>
      <c r="M54" s="5" t="s">
        <v>224</v>
      </c>
      <c r="N54" s="5" t="s">
        <v>224</v>
      </c>
      <c r="O54" s="5" t="s">
        <v>224</v>
      </c>
      <c r="P54" s="5" t="s">
        <v>224</v>
      </c>
      <c r="Q54" s="5" t="s">
        <v>224</v>
      </c>
      <c r="R54" s="5" t="s">
        <v>224</v>
      </c>
      <c r="S54" s="5" t="s">
        <v>224</v>
      </c>
      <c r="T54" s="5" t="s">
        <v>224</v>
      </c>
      <c r="U54" s="5" t="s">
        <v>224</v>
      </c>
      <c r="V54" s="5" t="s">
        <v>224</v>
      </c>
      <c r="W54" s="5" t="s">
        <v>224</v>
      </c>
      <c r="X54" s="5" t="s">
        <v>224</v>
      </c>
      <c r="Y54" s="5" t="s">
        <v>224</v>
      </c>
      <c r="Z54" s="5" t="s">
        <v>224</v>
      </c>
      <c r="AA54" s="5" t="s">
        <v>224</v>
      </c>
      <c r="AB54" s="5" t="s">
        <v>224</v>
      </c>
      <c r="AC54" s="5" t="s">
        <v>224</v>
      </c>
      <c r="AD54" s="5" t="s">
        <v>224</v>
      </c>
      <c r="AE54" s="5" t="s">
        <v>224</v>
      </c>
      <c r="AF54" s="5" t="s">
        <v>224</v>
      </c>
      <c r="AG54" s="5" t="s">
        <v>224</v>
      </c>
      <c r="AH54" s="5" t="s">
        <v>224</v>
      </c>
      <c r="AI54" s="5" t="s">
        <v>224</v>
      </c>
      <c r="AJ54" s="5" t="s">
        <v>224</v>
      </c>
      <c r="AK54" s="5" t="s">
        <v>224</v>
      </c>
      <c r="AL54" s="5" t="s">
        <v>224</v>
      </c>
      <c r="AM54" s="5" t="s">
        <v>224</v>
      </c>
      <c r="AN54" s="5" t="s">
        <v>224</v>
      </c>
      <c r="AO54" s="5" t="s">
        <v>224</v>
      </c>
      <c r="AP54" s="5" t="s">
        <v>224</v>
      </c>
      <c r="AQ54" s="5" t="s">
        <v>224</v>
      </c>
      <c r="AR54" s="5" t="s">
        <v>224</v>
      </c>
      <c r="AS54" s="5" t="s">
        <v>224</v>
      </c>
      <c r="AT54" s="5" t="s">
        <v>224</v>
      </c>
      <c r="AU54" s="5" t="s">
        <v>224</v>
      </c>
      <c r="AV54" s="5" t="s">
        <v>224</v>
      </c>
      <c r="AW54" s="5" t="s">
        <v>224</v>
      </c>
      <c r="AX54" s="5" t="s">
        <v>224</v>
      </c>
      <c r="AY54" s="5" t="s">
        <v>224</v>
      </c>
      <c r="AZ54" s="5" t="s">
        <v>224</v>
      </c>
      <c r="BA54" s="5" t="s">
        <v>224</v>
      </c>
      <c r="BB54" s="5" t="s">
        <v>224</v>
      </c>
      <c r="BC54" s="5" t="s">
        <v>224</v>
      </c>
      <c r="BD54" s="5" t="s">
        <v>224</v>
      </c>
      <c r="BE54" s="5" t="s">
        <v>224</v>
      </c>
      <c r="BF54" s="5" t="s">
        <v>224</v>
      </c>
      <c r="BG54" s="5" t="s">
        <v>224</v>
      </c>
      <c r="BH54" s="5" t="s">
        <v>224</v>
      </c>
      <c r="BI54" s="5" t="s">
        <v>224</v>
      </c>
      <c r="BJ54" s="5" t="s">
        <v>224</v>
      </c>
      <c r="BK54" s="5" t="s">
        <v>224</v>
      </c>
      <c r="BL54" s="5" t="s">
        <v>224</v>
      </c>
      <c r="BM54" s="5" t="s">
        <v>224</v>
      </c>
      <c r="BN54" s="5" t="s">
        <v>224</v>
      </c>
      <c r="BO54" s="5" t="s">
        <v>224</v>
      </c>
      <c r="BP54" s="5" t="s">
        <v>224</v>
      </c>
      <c r="BQ54" s="5" t="s">
        <v>224</v>
      </c>
      <c r="BR54" s="5" t="s">
        <v>224</v>
      </c>
      <c r="BS54" s="5" t="s">
        <v>224</v>
      </c>
      <c r="BT54" s="5" t="s">
        <v>224</v>
      </c>
      <c r="BU54" s="5" t="s">
        <v>224</v>
      </c>
      <c r="BV54" s="5" t="s">
        <v>224</v>
      </c>
      <c r="BW54" s="5" t="s">
        <v>224</v>
      </c>
      <c r="BX54" s="5" t="s">
        <v>224</v>
      </c>
      <c r="BY54" s="5" t="s">
        <v>224</v>
      </c>
      <c r="BZ54" s="5" t="s">
        <v>224</v>
      </c>
      <c r="CA54" s="5" t="s">
        <v>224</v>
      </c>
    </row>
    <row r="55" spans="1:79" s="6" customFormat="1" ht="33.75" hidden="1" customHeight="1" x14ac:dyDescent="0.25">
      <c r="A55" s="19" t="s">
        <v>135</v>
      </c>
      <c r="B55" s="20" t="s">
        <v>79</v>
      </c>
      <c r="C55" s="29"/>
      <c r="D55" s="2"/>
      <c r="E55" s="2"/>
      <c r="F55" s="2"/>
      <c r="G55" s="2"/>
      <c r="H55" s="5"/>
      <c r="I55" s="5"/>
      <c r="J55" s="5"/>
      <c r="K55" s="5"/>
      <c r="L55" s="5"/>
      <c r="M55" s="5"/>
      <c r="N55" s="5"/>
      <c r="O55" s="5"/>
      <c r="P55" s="5"/>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1"/>
    </row>
    <row r="56" spans="1:79" s="6" customFormat="1" ht="33.75" hidden="1" customHeight="1" x14ac:dyDescent="0.25">
      <c r="A56" s="19" t="s">
        <v>135</v>
      </c>
      <c r="B56" s="20" t="s">
        <v>79</v>
      </c>
      <c r="C56" s="29"/>
      <c r="D56" s="2"/>
      <c r="E56" s="2"/>
      <c r="F56" s="2"/>
      <c r="G56" s="2"/>
      <c r="H56" s="5"/>
      <c r="I56" s="5"/>
      <c r="J56" s="5"/>
      <c r="K56" s="5"/>
      <c r="L56" s="5"/>
      <c r="M56" s="5"/>
      <c r="N56" s="5"/>
      <c r="O56" s="5"/>
      <c r="P56" s="5"/>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1"/>
    </row>
    <row r="57" spans="1:79" s="6" customFormat="1" ht="33.75" hidden="1" customHeight="1" x14ac:dyDescent="0.25">
      <c r="A57" s="19" t="s">
        <v>80</v>
      </c>
      <c r="B57" s="21" t="s">
        <v>80</v>
      </c>
      <c r="C57" s="29"/>
      <c r="D57" s="2"/>
      <c r="E57" s="2"/>
      <c r="F57" s="2"/>
      <c r="G57" s="2"/>
      <c r="H57" s="5"/>
      <c r="I57" s="5"/>
      <c r="J57" s="5"/>
      <c r="K57" s="5"/>
      <c r="L57" s="5"/>
      <c r="M57" s="5"/>
      <c r="N57" s="5"/>
      <c r="O57" s="5"/>
      <c r="P57" s="5"/>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1"/>
    </row>
    <row r="58" spans="1:79" s="6" customFormat="1" ht="48" customHeight="1" x14ac:dyDescent="0.25">
      <c r="A58" s="15" t="s">
        <v>136</v>
      </c>
      <c r="B58" s="16" t="s">
        <v>93</v>
      </c>
      <c r="C58" s="29" t="s">
        <v>104</v>
      </c>
      <c r="D58" s="5" t="s">
        <v>224</v>
      </c>
      <c r="E58" s="5" t="s">
        <v>224</v>
      </c>
      <c r="F58" s="5" t="s">
        <v>224</v>
      </c>
      <c r="G58" s="5" t="s">
        <v>224</v>
      </c>
      <c r="H58" s="5" t="s">
        <v>224</v>
      </c>
      <c r="I58" s="5" t="s">
        <v>224</v>
      </c>
      <c r="J58" s="5" t="s">
        <v>224</v>
      </c>
      <c r="K58" s="5" t="s">
        <v>224</v>
      </c>
      <c r="L58" s="5" t="s">
        <v>224</v>
      </c>
      <c r="M58" s="5" t="s">
        <v>224</v>
      </c>
      <c r="N58" s="5" t="s">
        <v>224</v>
      </c>
      <c r="O58" s="5" t="s">
        <v>224</v>
      </c>
      <c r="P58" s="5" t="s">
        <v>224</v>
      </c>
      <c r="Q58" s="5" t="s">
        <v>224</v>
      </c>
      <c r="R58" s="5" t="s">
        <v>224</v>
      </c>
      <c r="S58" s="5" t="s">
        <v>224</v>
      </c>
      <c r="T58" s="5" t="s">
        <v>224</v>
      </c>
      <c r="U58" s="5" t="s">
        <v>224</v>
      </c>
      <c r="V58" s="5" t="s">
        <v>224</v>
      </c>
      <c r="W58" s="5" t="s">
        <v>224</v>
      </c>
      <c r="X58" s="5" t="s">
        <v>224</v>
      </c>
      <c r="Y58" s="5" t="s">
        <v>224</v>
      </c>
      <c r="Z58" s="5" t="s">
        <v>224</v>
      </c>
      <c r="AA58" s="5" t="s">
        <v>224</v>
      </c>
      <c r="AB58" s="5" t="s">
        <v>224</v>
      </c>
      <c r="AC58" s="5" t="s">
        <v>224</v>
      </c>
      <c r="AD58" s="5" t="s">
        <v>224</v>
      </c>
      <c r="AE58" s="5" t="s">
        <v>224</v>
      </c>
      <c r="AF58" s="5" t="s">
        <v>224</v>
      </c>
      <c r="AG58" s="5" t="s">
        <v>224</v>
      </c>
      <c r="AH58" s="5" t="s">
        <v>224</v>
      </c>
      <c r="AI58" s="5" t="s">
        <v>224</v>
      </c>
      <c r="AJ58" s="5" t="s">
        <v>224</v>
      </c>
      <c r="AK58" s="5" t="s">
        <v>224</v>
      </c>
      <c r="AL58" s="5" t="s">
        <v>224</v>
      </c>
      <c r="AM58" s="5" t="s">
        <v>224</v>
      </c>
      <c r="AN58" s="5" t="s">
        <v>224</v>
      </c>
      <c r="AO58" s="5" t="s">
        <v>224</v>
      </c>
      <c r="AP58" s="5" t="s">
        <v>224</v>
      </c>
      <c r="AQ58" s="5" t="s">
        <v>224</v>
      </c>
      <c r="AR58" s="5" t="s">
        <v>224</v>
      </c>
      <c r="AS58" s="5" t="s">
        <v>224</v>
      </c>
      <c r="AT58" s="5" t="s">
        <v>224</v>
      </c>
      <c r="AU58" s="5" t="s">
        <v>224</v>
      </c>
      <c r="AV58" s="5" t="s">
        <v>224</v>
      </c>
      <c r="AW58" s="5" t="s">
        <v>224</v>
      </c>
      <c r="AX58" s="5" t="s">
        <v>224</v>
      </c>
      <c r="AY58" s="5" t="s">
        <v>224</v>
      </c>
      <c r="AZ58" s="5" t="s">
        <v>224</v>
      </c>
      <c r="BA58" s="5" t="s">
        <v>224</v>
      </c>
      <c r="BB58" s="5" t="s">
        <v>224</v>
      </c>
      <c r="BC58" s="5" t="s">
        <v>224</v>
      </c>
      <c r="BD58" s="5" t="s">
        <v>224</v>
      </c>
      <c r="BE58" s="5" t="s">
        <v>224</v>
      </c>
      <c r="BF58" s="5" t="s">
        <v>224</v>
      </c>
      <c r="BG58" s="5" t="s">
        <v>224</v>
      </c>
      <c r="BH58" s="5" t="s">
        <v>224</v>
      </c>
      <c r="BI58" s="5" t="s">
        <v>224</v>
      </c>
      <c r="BJ58" s="5" t="s">
        <v>224</v>
      </c>
      <c r="BK58" s="5" t="s">
        <v>224</v>
      </c>
      <c r="BL58" s="5" t="s">
        <v>224</v>
      </c>
      <c r="BM58" s="5" t="s">
        <v>224</v>
      </c>
      <c r="BN58" s="5" t="s">
        <v>224</v>
      </c>
      <c r="BO58" s="5" t="s">
        <v>224</v>
      </c>
      <c r="BP58" s="5" t="s">
        <v>224</v>
      </c>
      <c r="BQ58" s="5" t="s">
        <v>224</v>
      </c>
      <c r="BR58" s="5" t="s">
        <v>224</v>
      </c>
      <c r="BS58" s="5" t="s">
        <v>224</v>
      </c>
      <c r="BT58" s="5" t="s">
        <v>224</v>
      </c>
      <c r="BU58" s="5" t="s">
        <v>224</v>
      </c>
      <c r="BV58" s="5" t="s">
        <v>224</v>
      </c>
      <c r="BW58" s="5" t="s">
        <v>224</v>
      </c>
      <c r="BX58" s="5" t="s">
        <v>224</v>
      </c>
      <c r="BY58" s="5" t="s">
        <v>224</v>
      </c>
      <c r="BZ58" s="5" t="s">
        <v>224</v>
      </c>
      <c r="CA58" s="5" t="s">
        <v>224</v>
      </c>
    </row>
    <row r="59" spans="1:79" s="6" customFormat="1" ht="33.75" hidden="1" customHeight="1" x14ac:dyDescent="0.25">
      <c r="A59" s="19" t="s">
        <v>136</v>
      </c>
      <c r="B59" s="20" t="s">
        <v>79</v>
      </c>
      <c r="C59" s="29"/>
      <c r="D59" s="2"/>
      <c r="E59" s="2"/>
      <c r="F59" s="2"/>
      <c r="G59" s="2"/>
      <c r="H59" s="5"/>
      <c r="I59" s="5"/>
      <c r="J59" s="5"/>
      <c r="K59" s="5"/>
      <c r="L59" s="5"/>
      <c r="M59" s="5"/>
      <c r="N59" s="5"/>
      <c r="O59" s="5"/>
      <c r="P59" s="5"/>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1"/>
    </row>
    <row r="60" spans="1:79" s="6" customFormat="1" ht="33.75" hidden="1" customHeight="1" x14ac:dyDescent="0.25">
      <c r="A60" s="19" t="s">
        <v>136</v>
      </c>
      <c r="B60" s="20" t="s">
        <v>79</v>
      </c>
      <c r="C60" s="29"/>
      <c r="D60" s="2"/>
      <c r="E60" s="2"/>
      <c r="F60" s="2"/>
      <c r="G60" s="2"/>
      <c r="H60" s="5"/>
      <c r="I60" s="5"/>
      <c r="J60" s="5"/>
      <c r="K60" s="5"/>
      <c r="L60" s="5"/>
      <c r="M60" s="5"/>
      <c r="N60" s="5"/>
      <c r="O60" s="5"/>
      <c r="P60" s="5"/>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1"/>
    </row>
    <row r="61" spans="1:79" s="6" customFormat="1" ht="33.75" hidden="1" customHeight="1" x14ac:dyDescent="0.25">
      <c r="A61" s="19" t="s">
        <v>80</v>
      </c>
      <c r="B61" s="21" t="s">
        <v>80</v>
      </c>
      <c r="C61" s="29"/>
      <c r="D61" s="2"/>
      <c r="E61" s="2"/>
      <c r="F61" s="2"/>
      <c r="G61" s="2"/>
      <c r="H61" s="5"/>
      <c r="I61" s="5"/>
      <c r="J61" s="5"/>
      <c r="K61" s="5"/>
      <c r="L61" s="5"/>
      <c r="M61" s="5"/>
      <c r="N61" s="5"/>
      <c r="O61" s="5"/>
      <c r="P61" s="5"/>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1"/>
    </row>
    <row r="62" spans="1:79" s="6" customFormat="1" ht="33.75" customHeight="1" x14ac:dyDescent="0.25">
      <c r="A62" s="15" t="s">
        <v>137</v>
      </c>
      <c r="B62" s="16" t="s">
        <v>94</v>
      </c>
      <c r="C62" s="29" t="s">
        <v>104</v>
      </c>
      <c r="D62" s="5" t="str">
        <f t="shared" ref="D62" si="54">IF(SUM(D63:D70)=0,"нд",SUM(D63:D70))</f>
        <v>нд</v>
      </c>
      <c r="E62" s="5" t="s">
        <v>155</v>
      </c>
      <c r="F62" s="5" t="s">
        <v>155</v>
      </c>
      <c r="G62" s="5" t="s">
        <v>155</v>
      </c>
      <c r="H62" s="5">
        <f>IF(SUM(H63:H71)=0,"нд",SUM(H63:H71))</f>
        <v>14.804347200000002</v>
      </c>
      <c r="I62" s="5">
        <f t="shared" ref="I62:BT62" si="55">IF(SUM(I63:I71)=0,"нд",SUM(I63:I71))</f>
        <v>14.804347200000002</v>
      </c>
      <c r="J62" s="5" t="str">
        <f t="shared" si="55"/>
        <v>нд</v>
      </c>
      <c r="K62" s="5">
        <f t="shared" si="55"/>
        <v>23.076515999999998</v>
      </c>
      <c r="L62" s="5">
        <f t="shared" si="55"/>
        <v>23.076515999999998</v>
      </c>
      <c r="M62" s="5" t="str">
        <f t="shared" si="55"/>
        <v>нд</v>
      </c>
      <c r="N62" s="5" t="str">
        <f t="shared" si="55"/>
        <v>нд</v>
      </c>
      <c r="O62" s="5">
        <f t="shared" si="55"/>
        <v>14.804347200000002</v>
      </c>
      <c r="P62" s="5">
        <f t="shared" si="55"/>
        <v>23.076515999999998</v>
      </c>
      <c r="Q62" s="5">
        <f t="shared" si="55"/>
        <v>14.804347200000002</v>
      </c>
      <c r="R62" s="5">
        <f t="shared" si="55"/>
        <v>23.076515999999998</v>
      </c>
      <c r="S62" s="5" t="str">
        <f t="shared" si="55"/>
        <v>нд</v>
      </c>
      <c r="T62" s="5" t="str">
        <f t="shared" si="55"/>
        <v>нд</v>
      </c>
      <c r="U62" s="5" t="str">
        <f t="shared" si="55"/>
        <v>нд</v>
      </c>
      <c r="V62" s="5" t="str">
        <f t="shared" si="55"/>
        <v>нд</v>
      </c>
      <c r="W62" s="5" t="str">
        <f t="shared" si="55"/>
        <v>нд</v>
      </c>
      <c r="X62" s="5" t="str">
        <f t="shared" si="55"/>
        <v>нд</v>
      </c>
      <c r="Y62" s="5" t="str">
        <f t="shared" si="55"/>
        <v>нд</v>
      </c>
      <c r="Z62" s="5" t="str">
        <f t="shared" si="55"/>
        <v>нд</v>
      </c>
      <c r="AA62" s="5" t="str">
        <f t="shared" si="55"/>
        <v>нд</v>
      </c>
      <c r="AB62" s="5" t="str">
        <f t="shared" si="55"/>
        <v>нд</v>
      </c>
      <c r="AC62" s="5">
        <f t="shared" si="55"/>
        <v>4.7525183999999987</v>
      </c>
      <c r="AD62" s="5" t="str">
        <f t="shared" si="55"/>
        <v>нд</v>
      </c>
      <c r="AE62" s="5" t="str">
        <f t="shared" si="55"/>
        <v>нд</v>
      </c>
      <c r="AF62" s="5">
        <f t="shared" si="55"/>
        <v>3.9604319999999991</v>
      </c>
      <c r="AG62" s="5">
        <f t="shared" si="55"/>
        <v>0.79208640000000008</v>
      </c>
      <c r="AH62" s="5">
        <f t="shared" si="55"/>
        <v>5.9556239999999994</v>
      </c>
      <c r="AI62" s="5" t="str">
        <f t="shared" si="55"/>
        <v>нд</v>
      </c>
      <c r="AJ62" s="5" t="str">
        <f t="shared" si="55"/>
        <v>нд</v>
      </c>
      <c r="AK62" s="5">
        <f t="shared" si="55"/>
        <v>4.9630200000000002</v>
      </c>
      <c r="AL62" s="5">
        <f t="shared" si="55"/>
        <v>0.99260399999999993</v>
      </c>
      <c r="AM62" s="5">
        <f t="shared" si="55"/>
        <v>4.9322783999999995</v>
      </c>
      <c r="AN62" s="5" t="str">
        <f t="shared" si="55"/>
        <v>нд</v>
      </c>
      <c r="AO62" s="5" t="str">
        <f t="shared" si="55"/>
        <v>нд</v>
      </c>
      <c r="AP62" s="5">
        <f t="shared" si="55"/>
        <v>4.1102319999999999</v>
      </c>
      <c r="AQ62" s="5">
        <f t="shared" si="55"/>
        <v>0.82204639999999995</v>
      </c>
      <c r="AR62" s="5">
        <f t="shared" si="55"/>
        <v>5.4448884000000008</v>
      </c>
      <c r="AS62" s="5" t="str">
        <f t="shared" si="55"/>
        <v>нд</v>
      </c>
      <c r="AT62" s="5" t="str">
        <f t="shared" si="55"/>
        <v>нд</v>
      </c>
      <c r="AU62" s="5">
        <f t="shared" si="55"/>
        <v>4.537407</v>
      </c>
      <c r="AV62" s="5">
        <f t="shared" si="55"/>
        <v>0.90748139999999999</v>
      </c>
      <c r="AW62" s="5">
        <f t="shared" si="55"/>
        <v>5.1195503999999996</v>
      </c>
      <c r="AX62" s="5" t="str">
        <f t="shared" si="55"/>
        <v>нд</v>
      </c>
      <c r="AY62" s="5" t="str">
        <f t="shared" si="55"/>
        <v>нд</v>
      </c>
      <c r="AZ62" s="5">
        <f t="shared" si="55"/>
        <v>4.2662919999999991</v>
      </c>
      <c r="BA62" s="5">
        <f t="shared" si="55"/>
        <v>0.85325840000000008</v>
      </c>
      <c r="BB62" s="5">
        <f t="shared" si="55"/>
        <v>5.6846651999999995</v>
      </c>
      <c r="BC62" s="5" t="str">
        <f t="shared" si="55"/>
        <v>нд</v>
      </c>
      <c r="BD62" s="5" t="str">
        <f t="shared" si="55"/>
        <v>нд</v>
      </c>
      <c r="BE62" s="5">
        <f t="shared" si="55"/>
        <v>4.7372210000000008</v>
      </c>
      <c r="BF62" s="5">
        <f t="shared" si="55"/>
        <v>0.94744419999999996</v>
      </c>
      <c r="BG62" s="5" t="str">
        <f t="shared" si="55"/>
        <v>нд</v>
      </c>
      <c r="BH62" s="5" t="str">
        <f t="shared" si="55"/>
        <v>нд</v>
      </c>
      <c r="BI62" s="5" t="str">
        <f t="shared" si="55"/>
        <v>нд</v>
      </c>
      <c r="BJ62" s="5" t="str">
        <f t="shared" si="55"/>
        <v>нд</v>
      </c>
      <c r="BK62" s="5" t="str">
        <f t="shared" si="55"/>
        <v>нд</v>
      </c>
      <c r="BL62" s="5">
        <f t="shared" si="55"/>
        <v>5.9913384000000001</v>
      </c>
      <c r="BM62" s="5" t="str">
        <f t="shared" si="55"/>
        <v>нд</v>
      </c>
      <c r="BN62" s="5" t="str">
        <f t="shared" si="55"/>
        <v>нд</v>
      </c>
      <c r="BO62" s="5">
        <f t="shared" si="55"/>
        <v>4.9927820000000001</v>
      </c>
      <c r="BP62" s="5">
        <f t="shared" si="55"/>
        <v>0.99855640000000001</v>
      </c>
      <c r="BQ62" s="5">
        <f t="shared" si="55"/>
        <v>14.804347200000002</v>
      </c>
      <c r="BR62" s="5" t="str">
        <f t="shared" si="55"/>
        <v>нд</v>
      </c>
      <c r="BS62" s="5" t="str">
        <f t="shared" si="55"/>
        <v>нд</v>
      </c>
      <c r="BT62" s="5">
        <f t="shared" si="55"/>
        <v>12.336956000000001</v>
      </c>
      <c r="BU62" s="5">
        <f t="shared" ref="BU62:BZ62" si="56">IF(SUM(BU63:BU71)=0,"нд",SUM(BU63:BU71))</f>
        <v>2.4673911999999998</v>
      </c>
      <c r="BV62" s="5">
        <f t="shared" si="56"/>
        <v>23.076515999999998</v>
      </c>
      <c r="BW62" s="5" t="str">
        <f t="shared" si="56"/>
        <v>нд</v>
      </c>
      <c r="BX62" s="5" t="str">
        <f t="shared" si="56"/>
        <v>нд</v>
      </c>
      <c r="BY62" s="5">
        <f t="shared" si="56"/>
        <v>19.230430000000002</v>
      </c>
      <c r="BZ62" s="5">
        <f t="shared" si="56"/>
        <v>3.8460860000000001</v>
      </c>
      <c r="CA62" s="1" t="s">
        <v>155</v>
      </c>
    </row>
    <row r="63" spans="1:79" s="6" customFormat="1" ht="63" customHeight="1" x14ac:dyDescent="0.25">
      <c r="A63" s="19" t="s">
        <v>175</v>
      </c>
      <c r="B63" s="8" t="s">
        <v>159</v>
      </c>
      <c r="C63" s="8" t="s">
        <v>160</v>
      </c>
      <c r="D63" s="5" t="s">
        <v>158</v>
      </c>
      <c r="E63" s="9">
        <v>2025</v>
      </c>
      <c r="F63" s="9">
        <v>2025</v>
      </c>
      <c r="G63" s="9">
        <v>2025</v>
      </c>
      <c r="H63" s="5">
        <f t="shared" ref="H63:H70" si="57">BQ63</f>
        <v>3.0137183999999997</v>
      </c>
      <c r="I63" s="5">
        <f t="shared" ref="I63:I70" si="58">BQ63</f>
        <v>3.0137183999999997</v>
      </c>
      <c r="J63" s="5" t="s">
        <v>156</v>
      </c>
      <c r="K63" s="5">
        <f t="shared" ref="K63:K70" si="59">BV63</f>
        <v>4.2504</v>
      </c>
      <c r="L63" s="5">
        <f t="shared" ref="L63:L70" si="60">BV63</f>
        <v>4.2504</v>
      </c>
      <c r="M63" s="5" t="s">
        <v>157</v>
      </c>
      <c r="N63" s="5" t="s">
        <v>155</v>
      </c>
      <c r="O63" s="5">
        <f t="shared" ref="O63:O70" si="61">BQ63</f>
        <v>3.0137183999999997</v>
      </c>
      <c r="P63" s="5">
        <f t="shared" ref="P63:P70" si="62">BV63</f>
        <v>4.2504</v>
      </c>
      <c r="Q63" s="3">
        <f t="shared" ref="Q63:Q70" si="63">BQ63</f>
        <v>3.0137183999999997</v>
      </c>
      <c r="R63" s="3">
        <f t="shared" ref="R63:R70" si="64">BV63</f>
        <v>4.2504</v>
      </c>
      <c r="S63" s="10" t="str">
        <f>IF(SUM(T63,U63,V63,W63)=0,"нд",SUM(T63,U63,V63,W63))</f>
        <v>нд</v>
      </c>
      <c r="T63" s="10" t="str">
        <f t="shared" ref="T63:X70" si="65">IF(SUM(U63,V63,W63,X63)=0,"нд",SUM(U63,V63,W63,X63))</f>
        <v>нд</v>
      </c>
      <c r="U63" s="10" t="str">
        <f t="shared" si="65"/>
        <v>нд</v>
      </c>
      <c r="V63" s="10" t="str">
        <f t="shared" si="65"/>
        <v>нд</v>
      </c>
      <c r="W63" s="10" t="str">
        <f t="shared" si="65"/>
        <v>нд</v>
      </c>
      <c r="X63" s="10" t="str">
        <f t="shared" si="65"/>
        <v>нд</v>
      </c>
      <c r="Y63" s="3" t="s">
        <v>155</v>
      </c>
      <c r="Z63" s="3" t="s">
        <v>155</v>
      </c>
      <c r="AA63" s="3" t="s">
        <v>155</v>
      </c>
      <c r="AB63" s="3" t="s">
        <v>155</v>
      </c>
      <c r="AC63" s="10">
        <f>IF(SUM(AD63,AE63,AF63,AG63)=0,"нд",SUM(AD63,AE63,AF63,AG63))</f>
        <v>3.0137183999999997</v>
      </c>
      <c r="AD63" s="10" t="s">
        <v>155</v>
      </c>
      <c r="AE63" s="10" t="s">
        <v>155</v>
      </c>
      <c r="AF63" s="10">
        <v>2.5114319999999997</v>
      </c>
      <c r="AG63" s="10">
        <v>0.50228640000000002</v>
      </c>
      <c r="AH63" s="10">
        <f>IF(SUM(AI63,AJ63,AK63,AL63)=0,"нд",SUM(AI63,AJ63,AK63,AL63))</f>
        <v>4.2504</v>
      </c>
      <c r="AI63" s="10" t="s">
        <v>155</v>
      </c>
      <c r="AJ63" s="10" t="s">
        <v>155</v>
      </c>
      <c r="AK63" s="10">
        <v>3.5419999999999998</v>
      </c>
      <c r="AL63" s="10">
        <v>0.70840000000000003</v>
      </c>
      <c r="AM63" s="10" t="str">
        <f>IF(SUM(AN63,AO63,AP63,AQ63)=0,"нд",SUM(AN63,AO63,AP63,AQ63))</f>
        <v>нд</v>
      </c>
      <c r="AN63" s="10" t="s">
        <v>155</v>
      </c>
      <c r="AO63" s="10" t="s">
        <v>155</v>
      </c>
      <c r="AP63" s="10" t="s">
        <v>155</v>
      </c>
      <c r="AQ63" s="10" t="s">
        <v>155</v>
      </c>
      <c r="AR63" s="10" t="str">
        <f>IF(SUM(AS63,AT63,AU63,AV63)=0,"нд",SUM(AS63,AT63,AU63,AV63))</f>
        <v>нд</v>
      </c>
      <c r="AS63" s="10" t="s">
        <v>155</v>
      </c>
      <c r="AT63" s="10" t="s">
        <v>155</v>
      </c>
      <c r="AU63" s="10" t="s">
        <v>155</v>
      </c>
      <c r="AV63" s="10" t="s">
        <v>155</v>
      </c>
      <c r="AW63" s="10" t="str">
        <f>IF(SUM(AX63,AY63,AZ63,BA63)=0,"нд",SUM(AX63,AY63,AZ63,BA63))</f>
        <v>нд</v>
      </c>
      <c r="AX63" s="10" t="s">
        <v>155</v>
      </c>
      <c r="AY63" s="10" t="s">
        <v>155</v>
      </c>
      <c r="AZ63" s="10" t="s">
        <v>155</v>
      </c>
      <c r="BA63" s="10" t="s">
        <v>155</v>
      </c>
      <c r="BB63" s="10" t="str">
        <f>IF(SUM(BC63,BD63,BE63,BF63)=0,"нд",SUM(BC63,BD63,BE63,BF63))</f>
        <v>нд</v>
      </c>
      <c r="BC63" s="10" t="s">
        <v>155</v>
      </c>
      <c r="BD63" s="10" t="s">
        <v>155</v>
      </c>
      <c r="BE63" s="10" t="s">
        <v>155</v>
      </c>
      <c r="BF63" s="10" t="s">
        <v>155</v>
      </c>
      <c r="BG63" s="10" t="str">
        <f>IF(SUM(BH63,BI63,BJ63,BK63)=0,"нд",SUM(BH63,BI63,BJ63,BK63))</f>
        <v>нд</v>
      </c>
      <c r="BH63" s="10" t="s">
        <v>155</v>
      </c>
      <c r="BI63" s="10" t="s">
        <v>155</v>
      </c>
      <c r="BJ63" s="10" t="s">
        <v>155</v>
      </c>
      <c r="BK63" s="10" t="s">
        <v>155</v>
      </c>
      <c r="BL63" s="10" t="str">
        <f>IF(SUM(BM63,BN63,BO63,BP63)=0,"нд",SUM(BM63,BN63,BO63,BP63))</f>
        <v>нд</v>
      </c>
      <c r="BM63" s="10" t="s">
        <v>155</v>
      </c>
      <c r="BN63" s="10" t="s">
        <v>155</v>
      </c>
      <c r="BO63" s="10" t="s">
        <v>155</v>
      </c>
      <c r="BP63" s="10" t="s">
        <v>155</v>
      </c>
      <c r="BQ63" s="3">
        <f t="shared" ref="BQ63" si="66">IF(SUM(AC63,AM63,AW63,BG63)=0,"нд",SUM(AC63,AM63,AW63,BG63))</f>
        <v>3.0137183999999997</v>
      </c>
      <c r="BR63" s="3" t="str">
        <f t="shared" ref="BR63" si="67">IF(SUM(AD63,AN63,AX63,BH63)=0,"нд",SUM(AD63,AN63,AX63,BH63))</f>
        <v>нд</v>
      </c>
      <c r="BS63" s="3" t="str">
        <f t="shared" ref="BS63" si="68">IF(SUM(AE63,AO63,AY63,BI63)=0,"нд",SUM(AE63,AO63,AY63,BI63))</f>
        <v>нд</v>
      </c>
      <c r="BT63" s="3">
        <f t="shared" ref="BT63" si="69">IF(SUM(AF63,AP63,AZ63,BJ63)=0,"нд",SUM(AF63,AP63,AZ63,BJ63))</f>
        <v>2.5114319999999997</v>
      </c>
      <c r="BU63" s="3">
        <f t="shared" ref="BU63" si="70">IF(SUM(AG63,AQ63,BA63,BK63)=0,"нд",SUM(AG63,AQ63,BA63,BK63))</f>
        <v>0.50228640000000002</v>
      </c>
      <c r="BV63" s="3">
        <f>IF(SUM(AH63,AR63,BB63,BL63)=0,"нд",SUM(AH63,AR63,BB63,BL63))</f>
        <v>4.2504</v>
      </c>
      <c r="BW63" s="3" t="str">
        <f t="shared" ref="BW63" si="71">IF(SUM(AI63,AS63,BC63,BM63)=0,"нд",SUM(AI63,AS63,BC63,BM63))</f>
        <v>нд</v>
      </c>
      <c r="BX63" s="3" t="str">
        <f t="shared" ref="BX63" si="72">IF(SUM(AJ63,AT63,BD63,BN63)=0,"нд",SUM(AJ63,AT63,BD63,BN63))</f>
        <v>нд</v>
      </c>
      <c r="BY63" s="3">
        <f t="shared" ref="BY63" si="73">IF(SUM(AK63,AU63,BE63,BO63)=0,"нд",SUM(AK63,AU63,BE63,BO63))</f>
        <v>3.5419999999999998</v>
      </c>
      <c r="BZ63" s="3">
        <f t="shared" ref="BZ63" si="74">IF(SUM(AL63,AV63,BF63,BP63)=0,"нд",SUM(AL63,AV63,BF63,BP63))</f>
        <v>0.70840000000000003</v>
      </c>
      <c r="CA63" s="8" t="s">
        <v>191</v>
      </c>
    </row>
    <row r="64" spans="1:79" s="6" customFormat="1" ht="60.75" customHeight="1" x14ac:dyDescent="0.25">
      <c r="A64" s="19" t="s">
        <v>176</v>
      </c>
      <c r="B64" s="8" t="s">
        <v>161</v>
      </c>
      <c r="C64" s="8" t="s">
        <v>162</v>
      </c>
      <c r="D64" s="5" t="s">
        <v>158</v>
      </c>
      <c r="E64" s="9">
        <v>2026</v>
      </c>
      <c r="F64" s="9" t="s">
        <v>155</v>
      </c>
      <c r="G64" s="9">
        <v>2028</v>
      </c>
      <c r="H64" s="5">
        <f t="shared" si="57"/>
        <v>6.3743327999999995</v>
      </c>
      <c r="I64" s="5">
        <f t="shared" si="58"/>
        <v>6.3743327999999995</v>
      </c>
      <c r="J64" s="5" t="s">
        <v>156</v>
      </c>
      <c r="K64" s="5">
        <f t="shared" si="59"/>
        <v>10.100851200000001</v>
      </c>
      <c r="L64" s="5">
        <f t="shared" si="60"/>
        <v>10.100851200000001</v>
      </c>
      <c r="M64" s="5" t="s">
        <v>157</v>
      </c>
      <c r="N64" s="5" t="s">
        <v>155</v>
      </c>
      <c r="O64" s="5">
        <f t="shared" si="61"/>
        <v>6.3743327999999995</v>
      </c>
      <c r="P64" s="5">
        <f t="shared" si="62"/>
        <v>10.100851200000001</v>
      </c>
      <c r="Q64" s="3">
        <f t="shared" si="63"/>
        <v>6.3743327999999995</v>
      </c>
      <c r="R64" s="3">
        <f t="shared" si="64"/>
        <v>10.100851200000001</v>
      </c>
      <c r="S64" s="10" t="str">
        <f t="shared" ref="S64:S70" si="75">IF(SUM(T64,U64,V64,W64)=0,"нд",SUM(T64,U64,V64,W64))</f>
        <v>нд</v>
      </c>
      <c r="T64" s="10" t="str">
        <f t="shared" ref="T64:W64" si="76">IF(SUM(U64,V64,W64,X64)=0,"нд",SUM(U64,V64,W64,X64))</f>
        <v>нд</v>
      </c>
      <c r="U64" s="10" t="str">
        <f t="shared" si="76"/>
        <v>нд</v>
      </c>
      <c r="V64" s="10" t="str">
        <f t="shared" si="76"/>
        <v>нд</v>
      </c>
      <c r="W64" s="10" t="str">
        <f t="shared" si="76"/>
        <v>нд</v>
      </c>
      <c r="X64" s="10" t="str">
        <f t="shared" si="65"/>
        <v>нд</v>
      </c>
      <c r="Y64" s="3" t="s">
        <v>155</v>
      </c>
      <c r="Z64" s="3" t="s">
        <v>155</v>
      </c>
      <c r="AA64" s="3" t="s">
        <v>155</v>
      </c>
      <c r="AB64" s="3" t="s">
        <v>155</v>
      </c>
      <c r="AC64" s="10" t="str">
        <f t="shared" ref="AC64:AC71" si="77">IF(SUM(AD64,AE64,AF64,AG64)=0,"нд",SUM(AD64,AE64,AF64,AG64))</f>
        <v>нд</v>
      </c>
      <c r="AD64" s="10" t="s">
        <v>155</v>
      </c>
      <c r="AE64" s="10" t="s">
        <v>155</v>
      </c>
      <c r="AF64" s="10" t="s">
        <v>155</v>
      </c>
      <c r="AG64" s="10" t="s">
        <v>155</v>
      </c>
      <c r="AH64" s="10" t="str">
        <f t="shared" ref="AH64:AH70" si="78">IF(SUM(AI64,AJ64,AK64,AL64)=0,"нд",SUM(AI64,AJ64,AK64,AL64))</f>
        <v>нд</v>
      </c>
      <c r="AI64" s="10" t="s">
        <v>155</v>
      </c>
      <c r="AJ64" s="10" t="s">
        <v>155</v>
      </c>
      <c r="AK64" s="10" t="s">
        <v>155</v>
      </c>
      <c r="AL64" s="10" t="s">
        <v>155</v>
      </c>
      <c r="AM64" s="10">
        <f t="shared" ref="AM64:AM71" si="79">IF(SUM(AN64,AO64,AP64,AQ64)=0,"нд",SUM(AN64,AO64,AP64,AQ64))</f>
        <v>3.1277664000000001</v>
      </c>
      <c r="AN64" s="10" t="s">
        <v>155</v>
      </c>
      <c r="AO64" s="10" t="s">
        <v>155</v>
      </c>
      <c r="AP64" s="10">
        <v>2.6064720000000001</v>
      </c>
      <c r="AQ64" s="10">
        <v>0.52129440000000005</v>
      </c>
      <c r="AR64" s="10">
        <f t="shared" ref="AR64:AR71" si="80">IF(SUM(AS64,AT64,AU64,AV64)=0,"нд",SUM(AS64,AT64,AU64,AV64))</f>
        <v>3.2418144</v>
      </c>
      <c r="AS64" s="10" t="s">
        <v>155</v>
      </c>
      <c r="AT64" s="10" t="s">
        <v>155</v>
      </c>
      <c r="AU64" s="10">
        <f>3.2418144-AV64</f>
        <v>2.7015120000000001</v>
      </c>
      <c r="AV64" s="10">
        <f>540302.4/1000000</f>
        <v>0.54030240000000007</v>
      </c>
      <c r="AW64" s="10">
        <f>IF(SUM(AX64,AY64,AZ64,BA64)=0,"нд",SUM(AX64,AY64,AZ64,BA64))</f>
        <v>3.2465663999999999</v>
      </c>
      <c r="AX64" s="10" t="s">
        <v>155</v>
      </c>
      <c r="AY64" s="10" t="s">
        <v>155</v>
      </c>
      <c r="AZ64" s="10">
        <v>2.7054719999999999</v>
      </c>
      <c r="BA64" s="10">
        <v>0.54109439999999998</v>
      </c>
      <c r="BB64" s="10">
        <f>IF(SUM(BC64,BD64,BE64,BF64)=0,"нд",SUM(BC64,BD64,BE64,BF64))</f>
        <v>3.3653664000000001</v>
      </c>
      <c r="BC64" s="10" t="s">
        <v>155</v>
      </c>
      <c r="BD64" s="10" t="s">
        <v>155</v>
      </c>
      <c r="BE64" s="10">
        <f>3.3653664-BF64</f>
        <v>2.8044720000000001</v>
      </c>
      <c r="BF64" s="10">
        <f>560894.4/1000000</f>
        <v>0.56089440000000002</v>
      </c>
      <c r="BG64" s="10" t="str">
        <f t="shared" ref="BG64:BG70" si="81">IF(SUM(BH64,BI64,BJ64,BK64)=0,"нд",SUM(BH64,BI64,BJ64,BK64))</f>
        <v>нд</v>
      </c>
      <c r="BH64" s="10" t="s">
        <v>155</v>
      </c>
      <c r="BI64" s="10" t="s">
        <v>155</v>
      </c>
      <c r="BJ64" s="10" t="s">
        <v>155</v>
      </c>
      <c r="BK64" s="10" t="s">
        <v>155</v>
      </c>
      <c r="BL64" s="10">
        <f t="shared" ref="BL64:BL71" si="82">IF(SUM(BM64,BN64,BO64,BP64)=0,"нд",SUM(BM64,BN64,BO64,BP64))</f>
        <v>3.4936704000000001</v>
      </c>
      <c r="BM64" s="10" t="s">
        <v>155</v>
      </c>
      <c r="BN64" s="10" t="s">
        <v>155</v>
      </c>
      <c r="BO64" s="10">
        <f>3.4936704-BP64</f>
        <v>2.9113920000000002</v>
      </c>
      <c r="BP64" s="10">
        <f>582278.4/1000000</f>
        <v>0.58227839999999997</v>
      </c>
      <c r="BQ64" s="3">
        <f t="shared" ref="BQ64:BQ70" si="83">IF(SUM(AC64,AM64,AW64,BG64)=0,"нд",SUM(AC64,AM64,AW64,BG64))</f>
        <v>6.3743327999999995</v>
      </c>
      <c r="BR64" s="3" t="str">
        <f t="shared" ref="BR64:BR70" si="84">IF(SUM(AD64,AN64,AX64,BH64)=0,"нд",SUM(AD64,AN64,AX64,BH64))</f>
        <v>нд</v>
      </c>
      <c r="BS64" s="3" t="str">
        <f t="shared" ref="BS64:BS70" si="85">IF(SUM(AE64,AO64,AY64,BI64)=0,"нд",SUM(AE64,AO64,AY64,BI64))</f>
        <v>нд</v>
      </c>
      <c r="BT64" s="3">
        <f t="shared" ref="BT64:BT70" si="86">IF(SUM(AF64,AP64,AZ64,BJ64)=0,"нд",SUM(AF64,AP64,AZ64,BJ64))</f>
        <v>5.3119440000000004</v>
      </c>
      <c r="BU64" s="3">
        <f t="shared" ref="BU64:BU70" si="87">IF(SUM(AG64,AQ64,BA64,BK64)=0,"нд",SUM(AG64,AQ64,BA64,BK64))</f>
        <v>1.0623887999999999</v>
      </c>
      <c r="BV64" s="3">
        <f t="shared" ref="BV64:BV70" si="88">IF(SUM(AH64,AR64,BB64,BL64)=0,"нд",SUM(AH64,AR64,BB64,BL64))</f>
        <v>10.100851200000001</v>
      </c>
      <c r="BW64" s="3" t="str">
        <f t="shared" ref="BW64:BW70" si="89">IF(SUM(AI64,AS64,BC64,BM64)=0,"нд",SUM(AI64,AS64,BC64,BM64))</f>
        <v>нд</v>
      </c>
      <c r="BX64" s="3" t="str">
        <f t="shared" ref="BX64:BX70" si="90">IF(SUM(AJ64,AT64,BD64,BN64)=0,"нд",SUM(AJ64,AT64,BD64,BN64))</f>
        <v>нд</v>
      </c>
      <c r="BY64" s="3">
        <f t="shared" ref="BY64:BY70" si="91">IF(SUM(AK64,AU64,BE64,BO64)=0,"нд",SUM(AK64,AU64,BE64,BO64))</f>
        <v>8.4173760000000009</v>
      </c>
      <c r="BZ64" s="3">
        <f t="shared" ref="BZ64:BZ70" si="92">IF(SUM(AL64,AV64,BF64,BP64)=0,"нд",SUM(AL64,AV64,BF64,BP64))</f>
        <v>1.6834752000000002</v>
      </c>
      <c r="CA64" s="8" t="s">
        <v>190</v>
      </c>
    </row>
    <row r="65" spans="1:79" s="6" customFormat="1" ht="60.75" customHeight="1" x14ac:dyDescent="0.25">
      <c r="A65" s="19" t="s">
        <v>177</v>
      </c>
      <c r="B65" s="8" t="s">
        <v>163</v>
      </c>
      <c r="C65" s="8" t="s">
        <v>164</v>
      </c>
      <c r="D65" s="5" t="s">
        <v>158</v>
      </c>
      <c r="E65" s="9">
        <v>2025</v>
      </c>
      <c r="F65" s="9">
        <v>2025</v>
      </c>
      <c r="G65" s="9">
        <v>2025</v>
      </c>
      <c r="H65" s="5">
        <f t="shared" si="57"/>
        <v>0.623502</v>
      </c>
      <c r="I65" s="5">
        <f t="shared" si="58"/>
        <v>0.623502</v>
      </c>
      <c r="J65" s="5" t="s">
        <v>156</v>
      </c>
      <c r="K65" s="5">
        <f t="shared" si="59"/>
        <v>0.61051200000000005</v>
      </c>
      <c r="L65" s="5">
        <f t="shared" si="60"/>
        <v>0.61051200000000005</v>
      </c>
      <c r="M65" s="5" t="s">
        <v>157</v>
      </c>
      <c r="N65" s="5" t="s">
        <v>155</v>
      </c>
      <c r="O65" s="5">
        <f t="shared" si="61"/>
        <v>0.623502</v>
      </c>
      <c r="P65" s="5">
        <f t="shared" si="62"/>
        <v>0.61051200000000005</v>
      </c>
      <c r="Q65" s="3">
        <f t="shared" si="63"/>
        <v>0.623502</v>
      </c>
      <c r="R65" s="3">
        <f t="shared" si="64"/>
        <v>0.61051200000000005</v>
      </c>
      <c r="S65" s="10" t="str">
        <f t="shared" si="75"/>
        <v>нд</v>
      </c>
      <c r="T65" s="10" t="str">
        <f t="shared" ref="T65:W65" si="93">IF(SUM(U65,V65,W65,X65)=0,"нд",SUM(U65,V65,W65,X65))</f>
        <v>нд</v>
      </c>
      <c r="U65" s="10" t="str">
        <f t="shared" si="93"/>
        <v>нд</v>
      </c>
      <c r="V65" s="10" t="str">
        <f t="shared" si="93"/>
        <v>нд</v>
      </c>
      <c r="W65" s="10" t="str">
        <f t="shared" si="93"/>
        <v>нд</v>
      </c>
      <c r="X65" s="10" t="str">
        <f t="shared" si="65"/>
        <v>нд</v>
      </c>
      <c r="Y65" s="3" t="s">
        <v>155</v>
      </c>
      <c r="Z65" s="3" t="s">
        <v>155</v>
      </c>
      <c r="AA65" s="3" t="s">
        <v>155</v>
      </c>
      <c r="AB65" s="3" t="s">
        <v>155</v>
      </c>
      <c r="AC65" s="10">
        <f t="shared" si="77"/>
        <v>0.623502</v>
      </c>
      <c r="AD65" s="10" t="s">
        <v>155</v>
      </c>
      <c r="AE65" s="10" t="s">
        <v>155</v>
      </c>
      <c r="AF65" s="10">
        <v>0.51958499999999996</v>
      </c>
      <c r="AG65" s="10">
        <v>0.103917</v>
      </c>
      <c r="AH65" s="10">
        <f t="shared" si="78"/>
        <v>0.61051200000000005</v>
      </c>
      <c r="AI65" s="10" t="s">
        <v>155</v>
      </c>
      <c r="AJ65" s="10" t="s">
        <v>155</v>
      </c>
      <c r="AK65" s="10">
        <v>0.5087600000000001</v>
      </c>
      <c r="AL65" s="10">
        <f>101752/1000000</f>
        <v>0.101752</v>
      </c>
      <c r="AM65" s="10" t="str">
        <f t="shared" si="79"/>
        <v>нд</v>
      </c>
      <c r="AN65" s="10" t="s">
        <v>155</v>
      </c>
      <c r="AO65" s="10" t="s">
        <v>155</v>
      </c>
      <c r="AP65" s="10" t="s">
        <v>155</v>
      </c>
      <c r="AQ65" s="10" t="s">
        <v>155</v>
      </c>
      <c r="AR65" s="10" t="str">
        <f t="shared" si="80"/>
        <v>нд</v>
      </c>
      <c r="AS65" s="10" t="s">
        <v>155</v>
      </c>
      <c r="AT65" s="10" t="s">
        <v>155</v>
      </c>
      <c r="AU65" s="10" t="s">
        <v>155</v>
      </c>
      <c r="AV65" s="10" t="s">
        <v>155</v>
      </c>
      <c r="AW65" s="10" t="str">
        <f t="shared" ref="AW65:AW68" si="94">IF(SUM(AX65,AY65,AZ65,BA65)=0,"нд",SUM(AX65,AY65,AZ65,BA65))</f>
        <v>нд</v>
      </c>
      <c r="AX65" s="10" t="s">
        <v>155</v>
      </c>
      <c r="AY65" s="10" t="s">
        <v>155</v>
      </c>
      <c r="AZ65" s="10" t="s">
        <v>155</v>
      </c>
      <c r="BA65" s="10" t="s">
        <v>155</v>
      </c>
      <c r="BB65" s="10" t="str">
        <f t="shared" ref="BB65:BB68" si="95">IF(SUM(BC65,BD65,BE65,BF65)=0,"нд",SUM(BC65,BD65,BE65,BF65))</f>
        <v>нд</v>
      </c>
      <c r="BC65" s="10" t="s">
        <v>155</v>
      </c>
      <c r="BD65" s="10" t="s">
        <v>155</v>
      </c>
      <c r="BE65" s="10" t="s">
        <v>155</v>
      </c>
      <c r="BF65" s="10" t="s">
        <v>155</v>
      </c>
      <c r="BG65" s="10" t="str">
        <f t="shared" si="81"/>
        <v>нд</v>
      </c>
      <c r="BH65" s="10" t="s">
        <v>155</v>
      </c>
      <c r="BI65" s="10" t="s">
        <v>155</v>
      </c>
      <c r="BJ65" s="10" t="s">
        <v>155</v>
      </c>
      <c r="BK65" s="10" t="s">
        <v>155</v>
      </c>
      <c r="BL65" s="10" t="str">
        <f t="shared" si="82"/>
        <v>нд</v>
      </c>
      <c r="BM65" s="10" t="s">
        <v>155</v>
      </c>
      <c r="BN65" s="10" t="s">
        <v>155</v>
      </c>
      <c r="BO65" s="10" t="s">
        <v>155</v>
      </c>
      <c r="BP65" s="10" t="s">
        <v>155</v>
      </c>
      <c r="BQ65" s="3">
        <f t="shared" si="83"/>
        <v>0.623502</v>
      </c>
      <c r="BR65" s="3" t="str">
        <f t="shared" si="84"/>
        <v>нд</v>
      </c>
      <c r="BS65" s="3" t="str">
        <f t="shared" si="85"/>
        <v>нд</v>
      </c>
      <c r="BT65" s="3">
        <f t="shared" si="86"/>
        <v>0.51958499999999996</v>
      </c>
      <c r="BU65" s="3">
        <f t="shared" si="87"/>
        <v>0.103917</v>
      </c>
      <c r="BV65" s="3">
        <f t="shared" si="88"/>
        <v>0.61051200000000005</v>
      </c>
      <c r="BW65" s="3" t="str">
        <f t="shared" si="89"/>
        <v>нд</v>
      </c>
      <c r="BX65" s="3" t="str">
        <f t="shared" si="90"/>
        <v>нд</v>
      </c>
      <c r="BY65" s="3">
        <f t="shared" si="91"/>
        <v>0.5087600000000001</v>
      </c>
      <c r="BZ65" s="3">
        <f t="shared" si="92"/>
        <v>0.101752</v>
      </c>
      <c r="CA65" s="8" t="s">
        <v>288</v>
      </c>
    </row>
    <row r="66" spans="1:79" s="6" customFormat="1" ht="60.75" customHeight="1" x14ac:dyDescent="0.25">
      <c r="A66" s="19" t="s">
        <v>178</v>
      </c>
      <c r="B66" s="8" t="s">
        <v>165</v>
      </c>
      <c r="C66" s="8" t="s">
        <v>166</v>
      </c>
      <c r="D66" s="5" t="s">
        <v>158</v>
      </c>
      <c r="E66" s="9">
        <v>2026</v>
      </c>
      <c r="F66" s="9" t="s">
        <v>155</v>
      </c>
      <c r="G66" s="9">
        <v>2028</v>
      </c>
      <c r="H66" s="5">
        <f t="shared" si="57"/>
        <v>1.3186800000000001</v>
      </c>
      <c r="I66" s="5">
        <f t="shared" si="58"/>
        <v>1.3186800000000001</v>
      </c>
      <c r="J66" s="5" t="s">
        <v>156</v>
      </c>
      <c r="K66" s="5">
        <f t="shared" si="59"/>
        <v>2.9840808000000001</v>
      </c>
      <c r="L66" s="5">
        <f t="shared" si="60"/>
        <v>2.9840808000000001</v>
      </c>
      <c r="M66" s="5" t="s">
        <v>157</v>
      </c>
      <c r="N66" s="5" t="s">
        <v>155</v>
      </c>
      <c r="O66" s="5">
        <f t="shared" si="61"/>
        <v>1.3186800000000001</v>
      </c>
      <c r="P66" s="5">
        <f t="shared" si="62"/>
        <v>2.9840808000000001</v>
      </c>
      <c r="Q66" s="3">
        <f t="shared" si="63"/>
        <v>1.3186800000000001</v>
      </c>
      <c r="R66" s="3">
        <f t="shared" si="64"/>
        <v>2.9840808000000001</v>
      </c>
      <c r="S66" s="10" t="str">
        <f t="shared" si="75"/>
        <v>нд</v>
      </c>
      <c r="T66" s="10" t="str">
        <f t="shared" ref="T66:W66" si="96">IF(SUM(U66,V66,W66,X66)=0,"нд",SUM(U66,V66,W66,X66))</f>
        <v>нд</v>
      </c>
      <c r="U66" s="10" t="str">
        <f t="shared" si="96"/>
        <v>нд</v>
      </c>
      <c r="V66" s="10" t="str">
        <f t="shared" si="96"/>
        <v>нд</v>
      </c>
      <c r="W66" s="10" t="str">
        <f t="shared" si="96"/>
        <v>нд</v>
      </c>
      <c r="X66" s="10" t="str">
        <f t="shared" si="65"/>
        <v>нд</v>
      </c>
      <c r="Y66" s="3" t="s">
        <v>155</v>
      </c>
      <c r="Z66" s="3" t="s">
        <v>155</v>
      </c>
      <c r="AA66" s="3" t="s">
        <v>155</v>
      </c>
      <c r="AB66" s="3" t="s">
        <v>155</v>
      </c>
      <c r="AC66" s="10" t="str">
        <f t="shared" si="77"/>
        <v>нд</v>
      </c>
      <c r="AD66" s="10" t="s">
        <v>155</v>
      </c>
      <c r="AE66" s="10" t="s">
        <v>155</v>
      </c>
      <c r="AF66" s="10" t="s">
        <v>155</v>
      </c>
      <c r="AG66" s="10" t="s">
        <v>155</v>
      </c>
      <c r="AH66" s="10" t="str">
        <f t="shared" si="78"/>
        <v>нд</v>
      </c>
      <c r="AI66" s="10" t="s">
        <v>155</v>
      </c>
      <c r="AJ66" s="10" t="s">
        <v>155</v>
      </c>
      <c r="AK66" s="10" t="s">
        <v>155</v>
      </c>
      <c r="AL66" s="10" t="s">
        <v>155</v>
      </c>
      <c r="AM66" s="10">
        <f t="shared" si="79"/>
        <v>0.64706400000000008</v>
      </c>
      <c r="AN66" s="10" t="s">
        <v>155</v>
      </c>
      <c r="AO66" s="10" t="s">
        <v>155</v>
      </c>
      <c r="AP66" s="10">
        <v>0.53922000000000003</v>
      </c>
      <c r="AQ66" s="10">
        <v>0.107844</v>
      </c>
      <c r="AR66" s="10">
        <f t="shared" si="80"/>
        <v>0.96138000000000001</v>
      </c>
      <c r="AS66" s="10" t="s">
        <v>155</v>
      </c>
      <c r="AT66" s="10" t="s">
        <v>155</v>
      </c>
      <c r="AU66" s="10">
        <v>0.80115000000000003</v>
      </c>
      <c r="AV66" s="10">
        <v>0.16023000000000001</v>
      </c>
      <c r="AW66" s="10">
        <f t="shared" si="94"/>
        <v>0.67161599999999999</v>
      </c>
      <c r="AX66" s="10" t="s">
        <v>155</v>
      </c>
      <c r="AY66" s="10" t="s">
        <v>155</v>
      </c>
      <c r="AZ66" s="10">
        <v>0.55967999999999996</v>
      </c>
      <c r="BA66" s="10">
        <v>0.11193599999999999</v>
      </c>
      <c r="BB66" s="10">
        <f t="shared" si="95"/>
        <v>0.97601759999999993</v>
      </c>
      <c r="BC66" s="10" t="s">
        <v>155</v>
      </c>
      <c r="BD66" s="10" t="s">
        <v>155</v>
      </c>
      <c r="BE66" s="10">
        <v>0.81334799999999996</v>
      </c>
      <c r="BF66" s="10">
        <v>0.1626696</v>
      </c>
      <c r="BG66" s="10" t="str">
        <f t="shared" si="81"/>
        <v>нд</v>
      </c>
      <c r="BH66" s="10" t="s">
        <v>155</v>
      </c>
      <c r="BI66" s="10" t="s">
        <v>155</v>
      </c>
      <c r="BJ66" s="10" t="s">
        <v>155</v>
      </c>
      <c r="BK66" s="10" t="s">
        <v>155</v>
      </c>
      <c r="BL66" s="10">
        <f t="shared" si="82"/>
        <v>1.0466831999999999</v>
      </c>
      <c r="BM66" s="10" t="s">
        <v>155</v>
      </c>
      <c r="BN66" s="10" t="s">
        <v>155</v>
      </c>
      <c r="BO66" s="10">
        <f>1.0466832-BP66</f>
        <v>0.8722359999999999</v>
      </c>
      <c r="BP66" s="10">
        <f>174447.2/1000000</f>
        <v>0.17444720000000002</v>
      </c>
      <c r="BQ66" s="3">
        <f t="shared" si="83"/>
        <v>1.3186800000000001</v>
      </c>
      <c r="BR66" s="3" t="str">
        <f t="shared" si="84"/>
        <v>нд</v>
      </c>
      <c r="BS66" s="3" t="str">
        <f t="shared" si="85"/>
        <v>нд</v>
      </c>
      <c r="BT66" s="3">
        <f t="shared" si="86"/>
        <v>1.0989</v>
      </c>
      <c r="BU66" s="3">
        <f t="shared" si="87"/>
        <v>0.21977999999999998</v>
      </c>
      <c r="BV66" s="3">
        <f t="shared" si="88"/>
        <v>2.9840808000000001</v>
      </c>
      <c r="BW66" s="3" t="str">
        <f t="shared" si="89"/>
        <v>нд</v>
      </c>
      <c r="BX66" s="3" t="str">
        <f t="shared" si="90"/>
        <v>нд</v>
      </c>
      <c r="BY66" s="3">
        <f t="shared" si="91"/>
        <v>2.4867339999999998</v>
      </c>
      <c r="BZ66" s="3">
        <f t="shared" si="92"/>
        <v>0.49734680000000003</v>
      </c>
      <c r="CA66" s="8" t="s">
        <v>190</v>
      </c>
    </row>
    <row r="67" spans="1:79" s="6" customFormat="1" ht="62.25" customHeight="1" x14ac:dyDescent="0.25">
      <c r="A67" s="19" t="s">
        <v>179</v>
      </c>
      <c r="B67" s="8" t="s">
        <v>167</v>
      </c>
      <c r="C67" s="8" t="s">
        <v>168</v>
      </c>
      <c r="D67" s="5" t="s">
        <v>158</v>
      </c>
      <c r="E67" s="9">
        <v>2025</v>
      </c>
      <c r="F67" s="9">
        <v>2025</v>
      </c>
      <c r="G67" s="9">
        <v>2025</v>
      </c>
      <c r="H67" s="5">
        <f t="shared" si="57"/>
        <v>1.0391699999999999</v>
      </c>
      <c r="I67" s="5">
        <f t="shared" si="58"/>
        <v>1.0391699999999999</v>
      </c>
      <c r="J67" s="5" t="s">
        <v>156</v>
      </c>
      <c r="K67" s="5">
        <f t="shared" si="59"/>
        <v>1.016232</v>
      </c>
      <c r="L67" s="5">
        <f t="shared" si="60"/>
        <v>1.016232</v>
      </c>
      <c r="M67" s="5" t="s">
        <v>157</v>
      </c>
      <c r="N67" s="5" t="s">
        <v>155</v>
      </c>
      <c r="O67" s="5">
        <f t="shared" si="61"/>
        <v>1.0391699999999999</v>
      </c>
      <c r="P67" s="5">
        <f t="shared" si="62"/>
        <v>1.016232</v>
      </c>
      <c r="Q67" s="3">
        <f t="shared" si="63"/>
        <v>1.0391699999999999</v>
      </c>
      <c r="R67" s="3">
        <f t="shared" si="64"/>
        <v>1.016232</v>
      </c>
      <c r="S67" s="10" t="str">
        <f t="shared" si="75"/>
        <v>нд</v>
      </c>
      <c r="T67" s="10" t="str">
        <f t="shared" ref="T67:W67" si="97">IF(SUM(U67,V67,W67,X67)=0,"нд",SUM(U67,V67,W67,X67))</f>
        <v>нд</v>
      </c>
      <c r="U67" s="10" t="str">
        <f t="shared" si="97"/>
        <v>нд</v>
      </c>
      <c r="V67" s="10" t="str">
        <f t="shared" si="97"/>
        <v>нд</v>
      </c>
      <c r="W67" s="10" t="str">
        <f t="shared" si="97"/>
        <v>нд</v>
      </c>
      <c r="X67" s="10" t="str">
        <f t="shared" si="65"/>
        <v>нд</v>
      </c>
      <c r="Y67" s="3" t="s">
        <v>155</v>
      </c>
      <c r="Z67" s="3" t="s">
        <v>155</v>
      </c>
      <c r="AA67" s="3" t="s">
        <v>155</v>
      </c>
      <c r="AB67" s="3" t="s">
        <v>155</v>
      </c>
      <c r="AC67" s="10">
        <f t="shared" si="77"/>
        <v>1.0391699999999999</v>
      </c>
      <c r="AD67" s="10" t="s">
        <v>155</v>
      </c>
      <c r="AE67" s="10" t="s">
        <v>155</v>
      </c>
      <c r="AF67" s="10">
        <v>0.86597499999999994</v>
      </c>
      <c r="AG67" s="10">
        <v>0.17319499999999999</v>
      </c>
      <c r="AH67" s="10">
        <f t="shared" si="78"/>
        <v>1.016232</v>
      </c>
      <c r="AI67" s="10" t="s">
        <v>155</v>
      </c>
      <c r="AJ67" s="10" t="s">
        <v>155</v>
      </c>
      <c r="AK67" s="10">
        <v>0.84685999999999995</v>
      </c>
      <c r="AL67" s="10">
        <f>169372/1000000</f>
        <v>0.16937199999999999</v>
      </c>
      <c r="AM67" s="10" t="str">
        <f t="shared" si="79"/>
        <v>нд</v>
      </c>
      <c r="AN67" s="10" t="s">
        <v>155</v>
      </c>
      <c r="AO67" s="10" t="s">
        <v>155</v>
      </c>
      <c r="AP67" s="10" t="s">
        <v>155</v>
      </c>
      <c r="AQ67" s="10" t="s">
        <v>155</v>
      </c>
      <c r="AR67" s="10" t="str">
        <f t="shared" si="80"/>
        <v>нд</v>
      </c>
      <c r="AS67" s="10" t="s">
        <v>155</v>
      </c>
      <c r="AT67" s="10" t="s">
        <v>155</v>
      </c>
      <c r="AU67" s="10" t="s">
        <v>155</v>
      </c>
      <c r="AV67" s="10" t="s">
        <v>155</v>
      </c>
      <c r="AW67" s="10" t="str">
        <f t="shared" si="94"/>
        <v>нд</v>
      </c>
      <c r="AX67" s="10" t="s">
        <v>155</v>
      </c>
      <c r="AY67" s="10" t="s">
        <v>155</v>
      </c>
      <c r="AZ67" s="10" t="s">
        <v>155</v>
      </c>
      <c r="BA67" s="10" t="s">
        <v>155</v>
      </c>
      <c r="BB67" s="10" t="str">
        <f t="shared" si="95"/>
        <v>нд</v>
      </c>
      <c r="BC67" s="10" t="s">
        <v>155</v>
      </c>
      <c r="BD67" s="10" t="s">
        <v>155</v>
      </c>
      <c r="BE67" s="10" t="s">
        <v>155</v>
      </c>
      <c r="BF67" s="10" t="s">
        <v>155</v>
      </c>
      <c r="BG67" s="10" t="str">
        <f t="shared" si="81"/>
        <v>нд</v>
      </c>
      <c r="BH67" s="10" t="s">
        <v>155</v>
      </c>
      <c r="BI67" s="10" t="s">
        <v>155</v>
      </c>
      <c r="BJ67" s="10" t="s">
        <v>155</v>
      </c>
      <c r="BK67" s="10" t="s">
        <v>155</v>
      </c>
      <c r="BL67" s="10" t="str">
        <f t="shared" si="82"/>
        <v>нд</v>
      </c>
      <c r="BM67" s="10" t="s">
        <v>155</v>
      </c>
      <c r="BN67" s="10" t="s">
        <v>155</v>
      </c>
      <c r="BO67" s="10" t="s">
        <v>155</v>
      </c>
      <c r="BP67" s="10" t="s">
        <v>155</v>
      </c>
      <c r="BQ67" s="3">
        <f t="shared" si="83"/>
        <v>1.0391699999999999</v>
      </c>
      <c r="BR67" s="3" t="str">
        <f t="shared" si="84"/>
        <v>нд</v>
      </c>
      <c r="BS67" s="3" t="str">
        <f t="shared" si="85"/>
        <v>нд</v>
      </c>
      <c r="BT67" s="3">
        <f t="shared" si="86"/>
        <v>0.86597499999999994</v>
      </c>
      <c r="BU67" s="3">
        <f t="shared" si="87"/>
        <v>0.17319499999999999</v>
      </c>
      <c r="BV67" s="3">
        <f t="shared" si="88"/>
        <v>1.016232</v>
      </c>
      <c r="BW67" s="3" t="str">
        <f t="shared" si="89"/>
        <v>нд</v>
      </c>
      <c r="BX67" s="3" t="str">
        <f t="shared" si="90"/>
        <v>нд</v>
      </c>
      <c r="BY67" s="3">
        <f t="shared" si="91"/>
        <v>0.84685999999999995</v>
      </c>
      <c r="BZ67" s="3">
        <f t="shared" si="92"/>
        <v>0.16937199999999999</v>
      </c>
      <c r="CA67" s="8" t="s">
        <v>289</v>
      </c>
    </row>
    <row r="68" spans="1:79" s="6" customFormat="1" ht="66" customHeight="1" x14ac:dyDescent="0.25">
      <c r="A68" s="19" t="s">
        <v>180</v>
      </c>
      <c r="B68" s="8" t="s">
        <v>169</v>
      </c>
      <c r="C68" s="8" t="s">
        <v>170</v>
      </c>
      <c r="D68" s="5" t="s">
        <v>158</v>
      </c>
      <c r="E68" s="9">
        <v>2026</v>
      </c>
      <c r="F68" s="9" t="s">
        <v>155</v>
      </c>
      <c r="G68" s="9">
        <v>2028</v>
      </c>
      <c r="H68" s="5">
        <f t="shared" si="57"/>
        <v>2.1978</v>
      </c>
      <c r="I68" s="5">
        <f t="shared" si="58"/>
        <v>2.1978</v>
      </c>
      <c r="J68" s="5" t="s">
        <v>156</v>
      </c>
      <c r="K68" s="5">
        <f t="shared" si="59"/>
        <v>3.780888</v>
      </c>
      <c r="L68" s="5">
        <f t="shared" si="60"/>
        <v>3.780888</v>
      </c>
      <c r="M68" s="5" t="s">
        <v>157</v>
      </c>
      <c r="N68" s="5" t="s">
        <v>155</v>
      </c>
      <c r="O68" s="5">
        <f t="shared" si="61"/>
        <v>2.1978</v>
      </c>
      <c r="P68" s="5">
        <f t="shared" si="62"/>
        <v>3.780888</v>
      </c>
      <c r="Q68" s="3">
        <f t="shared" si="63"/>
        <v>2.1978</v>
      </c>
      <c r="R68" s="3">
        <f t="shared" si="64"/>
        <v>3.780888</v>
      </c>
      <c r="S68" s="10" t="str">
        <f t="shared" si="75"/>
        <v>нд</v>
      </c>
      <c r="T68" s="10" t="str">
        <f t="shared" ref="T68:W68" si="98">IF(SUM(U68,V68,W68,X68)=0,"нд",SUM(U68,V68,W68,X68))</f>
        <v>нд</v>
      </c>
      <c r="U68" s="10" t="str">
        <f t="shared" si="98"/>
        <v>нд</v>
      </c>
      <c r="V68" s="10" t="str">
        <f t="shared" si="98"/>
        <v>нд</v>
      </c>
      <c r="W68" s="10" t="str">
        <f t="shared" si="98"/>
        <v>нд</v>
      </c>
      <c r="X68" s="10" t="str">
        <f t="shared" si="65"/>
        <v>нд</v>
      </c>
      <c r="Y68" s="3" t="s">
        <v>155</v>
      </c>
      <c r="Z68" s="3" t="s">
        <v>155</v>
      </c>
      <c r="AA68" s="3" t="s">
        <v>155</v>
      </c>
      <c r="AB68" s="3" t="s">
        <v>155</v>
      </c>
      <c r="AC68" s="10" t="str">
        <f t="shared" si="77"/>
        <v>нд</v>
      </c>
      <c r="AD68" s="10" t="s">
        <v>155</v>
      </c>
      <c r="AE68" s="10" t="s">
        <v>155</v>
      </c>
      <c r="AF68" s="10" t="s">
        <v>155</v>
      </c>
      <c r="AG68" s="10" t="s">
        <v>155</v>
      </c>
      <c r="AH68" s="10" t="str">
        <f t="shared" si="78"/>
        <v>нд</v>
      </c>
      <c r="AI68" s="10" t="s">
        <v>155</v>
      </c>
      <c r="AJ68" s="10" t="s">
        <v>155</v>
      </c>
      <c r="AK68" s="10" t="s">
        <v>155</v>
      </c>
      <c r="AL68" s="10" t="s">
        <v>155</v>
      </c>
      <c r="AM68" s="10">
        <f t="shared" si="79"/>
        <v>1.0784400000000001</v>
      </c>
      <c r="AN68" s="10" t="s">
        <v>155</v>
      </c>
      <c r="AO68" s="10" t="s">
        <v>155</v>
      </c>
      <c r="AP68" s="10">
        <v>0.89870000000000005</v>
      </c>
      <c r="AQ68" s="10">
        <v>0.17974000000000001</v>
      </c>
      <c r="AR68" s="10">
        <f t="shared" si="80"/>
        <v>1.1598299999999999</v>
      </c>
      <c r="AS68" s="10" t="s">
        <v>155</v>
      </c>
      <c r="AT68" s="10" t="s">
        <v>155</v>
      </c>
      <c r="AU68" s="10">
        <v>0.96652499999999986</v>
      </c>
      <c r="AV68" s="10">
        <f>193305/1000000</f>
        <v>0.193305</v>
      </c>
      <c r="AW68" s="10">
        <f t="shared" si="94"/>
        <v>1.1193599999999999</v>
      </c>
      <c r="AX68" s="10" t="s">
        <v>155</v>
      </c>
      <c r="AY68" s="10" t="s">
        <v>155</v>
      </c>
      <c r="AZ68" s="10">
        <v>0.93279999999999985</v>
      </c>
      <c r="BA68" s="10">
        <v>0.18656</v>
      </c>
      <c r="BB68" s="10">
        <f t="shared" si="95"/>
        <v>1.2582971999999999</v>
      </c>
      <c r="BC68" s="10" t="s">
        <v>155</v>
      </c>
      <c r="BD68" s="10" t="s">
        <v>155</v>
      </c>
      <c r="BE68" s="10">
        <f>1.2582972-BF68</f>
        <v>1.048581</v>
      </c>
      <c r="BF68" s="10">
        <f>209716.2/1000000</f>
        <v>0.20971620000000002</v>
      </c>
      <c r="BG68" s="10" t="str">
        <f t="shared" si="81"/>
        <v>нд</v>
      </c>
      <c r="BH68" s="10" t="s">
        <v>155</v>
      </c>
      <c r="BI68" s="10" t="s">
        <v>155</v>
      </c>
      <c r="BJ68" s="10" t="s">
        <v>155</v>
      </c>
      <c r="BK68" s="10" t="s">
        <v>155</v>
      </c>
      <c r="BL68" s="10">
        <f t="shared" si="82"/>
        <v>1.3627608</v>
      </c>
      <c r="BM68" s="10" t="s">
        <v>155</v>
      </c>
      <c r="BN68" s="10" t="s">
        <v>155</v>
      </c>
      <c r="BO68" s="10">
        <f>1.3627608-BP68</f>
        <v>1.135634</v>
      </c>
      <c r="BP68" s="10">
        <f>227126.8/1000000</f>
        <v>0.22712679999999999</v>
      </c>
      <c r="BQ68" s="3">
        <f t="shared" si="83"/>
        <v>2.1978</v>
      </c>
      <c r="BR68" s="3" t="str">
        <f t="shared" si="84"/>
        <v>нд</v>
      </c>
      <c r="BS68" s="3" t="str">
        <f t="shared" si="85"/>
        <v>нд</v>
      </c>
      <c r="BT68" s="3">
        <f t="shared" si="86"/>
        <v>1.8314999999999999</v>
      </c>
      <c r="BU68" s="3">
        <f t="shared" si="87"/>
        <v>0.36630000000000001</v>
      </c>
      <c r="BV68" s="3">
        <f t="shared" si="88"/>
        <v>3.780888</v>
      </c>
      <c r="BW68" s="3" t="str">
        <f t="shared" si="89"/>
        <v>нд</v>
      </c>
      <c r="BX68" s="3" t="str">
        <f t="shared" si="90"/>
        <v>нд</v>
      </c>
      <c r="BY68" s="3">
        <f t="shared" si="91"/>
        <v>3.1507399999999999</v>
      </c>
      <c r="BZ68" s="3">
        <f t="shared" si="92"/>
        <v>0.63014800000000004</v>
      </c>
      <c r="CA68" s="8" t="s">
        <v>190</v>
      </c>
    </row>
    <row r="69" spans="1:79" s="6" customFormat="1" ht="36.75" customHeight="1" x14ac:dyDescent="0.25">
      <c r="A69" s="19" t="s">
        <v>181</v>
      </c>
      <c r="B69" s="8" t="s">
        <v>171</v>
      </c>
      <c r="C69" s="8" t="s">
        <v>172</v>
      </c>
      <c r="D69" s="5" t="s">
        <v>158</v>
      </c>
      <c r="E69" s="9">
        <v>2025</v>
      </c>
      <c r="F69" s="9" t="s">
        <v>155</v>
      </c>
      <c r="G69" s="9">
        <v>2025</v>
      </c>
      <c r="H69" s="5" t="str">
        <f t="shared" si="57"/>
        <v>нд</v>
      </c>
      <c r="I69" s="5" t="str">
        <f t="shared" si="58"/>
        <v>нд</v>
      </c>
      <c r="J69" s="5" t="s">
        <v>156</v>
      </c>
      <c r="K69" s="5">
        <f t="shared" si="59"/>
        <v>7.8479999999999994E-2</v>
      </c>
      <c r="L69" s="5">
        <f t="shared" si="60"/>
        <v>7.8479999999999994E-2</v>
      </c>
      <c r="M69" s="5" t="s">
        <v>157</v>
      </c>
      <c r="N69" s="5" t="s">
        <v>155</v>
      </c>
      <c r="O69" s="5" t="str">
        <f t="shared" si="61"/>
        <v>нд</v>
      </c>
      <c r="P69" s="5">
        <f t="shared" si="62"/>
        <v>7.8479999999999994E-2</v>
      </c>
      <c r="Q69" s="3" t="str">
        <f t="shared" si="63"/>
        <v>нд</v>
      </c>
      <c r="R69" s="3">
        <f t="shared" si="64"/>
        <v>7.8479999999999994E-2</v>
      </c>
      <c r="S69" s="10" t="str">
        <f t="shared" si="75"/>
        <v>нд</v>
      </c>
      <c r="T69" s="10" t="str">
        <f t="shared" ref="T69:W69" si="99">IF(SUM(U69,V69,W69,X69)=0,"нд",SUM(U69,V69,W69,X69))</f>
        <v>нд</v>
      </c>
      <c r="U69" s="10" t="str">
        <f t="shared" si="99"/>
        <v>нд</v>
      </c>
      <c r="V69" s="10" t="str">
        <f t="shared" si="99"/>
        <v>нд</v>
      </c>
      <c r="W69" s="10" t="str">
        <f t="shared" si="99"/>
        <v>нд</v>
      </c>
      <c r="X69" s="10" t="str">
        <f t="shared" si="65"/>
        <v>нд</v>
      </c>
      <c r="Y69" s="3" t="s">
        <v>155</v>
      </c>
      <c r="Z69" s="3" t="s">
        <v>155</v>
      </c>
      <c r="AA69" s="3" t="s">
        <v>155</v>
      </c>
      <c r="AB69" s="3" t="s">
        <v>155</v>
      </c>
      <c r="AC69" s="10" t="str">
        <f t="shared" si="77"/>
        <v>нд</v>
      </c>
      <c r="AD69" s="10" t="s">
        <v>155</v>
      </c>
      <c r="AE69" s="10" t="s">
        <v>155</v>
      </c>
      <c r="AF69" s="10" t="s">
        <v>155</v>
      </c>
      <c r="AG69" s="10" t="s">
        <v>155</v>
      </c>
      <c r="AH69" s="10">
        <f t="shared" si="78"/>
        <v>7.8479999999999994E-2</v>
      </c>
      <c r="AI69" s="10" t="s">
        <v>155</v>
      </c>
      <c r="AJ69" s="10" t="s">
        <v>155</v>
      </c>
      <c r="AK69" s="10">
        <f>0.07848-AL69</f>
        <v>6.54E-2</v>
      </c>
      <c r="AL69" s="10">
        <f>13080/1000000</f>
        <v>1.308E-2</v>
      </c>
      <c r="AM69" s="10" t="str">
        <f t="shared" si="79"/>
        <v>нд</v>
      </c>
      <c r="AN69" s="10" t="s">
        <v>155</v>
      </c>
      <c r="AO69" s="10" t="s">
        <v>155</v>
      </c>
      <c r="AP69" s="10" t="s">
        <v>155</v>
      </c>
      <c r="AQ69" s="10" t="s">
        <v>155</v>
      </c>
      <c r="AR69" s="10" t="str">
        <f t="shared" si="80"/>
        <v>нд</v>
      </c>
      <c r="AS69" s="10" t="s">
        <v>155</v>
      </c>
      <c r="AT69" s="10" t="s">
        <v>155</v>
      </c>
      <c r="AU69" s="10" t="s">
        <v>155</v>
      </c>
      <c r="AV69" s="10" t="s">
        <v>155</v>
      </c>
      <c r="AW69" s="10" t="str">
        <f t="shared" ref="AW69:AW71" si="100">IF(SUM(AX69,AY69,AZ69,BA69)=0,"нд",SUM(AX69,AY69,AZ69,BA69))</f>
        <v>нд</v>
      </c>
      <c r="AX69" s="10" t="s">
        <v>155</v>
      </c>
      <c r="AY69" s="10" t="s">
        <v>155</v>
      </c>
      <c r="AZ69" s="10" t="s">
        <v>155</v>
      </c>
      <c r="BA69" s="10" t="s">
        <v>155</v>
      </c>
      <c r="BB69" s="10" t="str">
        <f t="shared" ref="BB69:BB70" si="101">IF(SUM(BC69,BD69,BE69,BF69)=0,"нд",SUM(BC69,BD69,BE69,BF69))</f>
        <v>нд</v>
      </c>
      <c r="BC69" s="10" t="s">
        <v>155</v>
      </c>
      <c r="BD69" s="10" t="s">
        <v>155</v>
      </c>
      <c r="BE69" s="10" t="s">
        <v>155</v>
      </c>
      <c r="BF69" s="10" t="s">
        <v>155</v>
      </c>
      <c r="BG69" s="10" t="str">
        <f t="shared" si="81"/>
        <v>нд</v>
      </c>
      <c r="BH69" s="10" t="s">
        <v>155</v>
      </c>
      <c r="BI69" s="10" t="s">
        <v>155</v>
      </c>
      <c r="BJ69" s="10" t="s">
        <v>155</v>
      </c>
      <c r="BK69" s="10" t="s">
        <v>155</v>
      </c>
      <c r="BL69" s="10" t="str">
        <f t="shared" si="82"/>
        <v>нд</v>
      </c>
      <c r="BM69" s="10" t="s">
        <v>155</v>
      </c>
      <c r="BN69" s="10" t="s">
        <v>155</v>
      </c>
      <c r="BO69" s="10" t="s">
        <v>155</v>
      </c>
      <c r="BP69" s="10" t="s">
        <v>155</v>
      </c>
      <c r="BQ69" s="3" t="str">
        <f t="shared" si="83"/>
        <v>нд</v>
      </c>
      <c r="BR69" s="3" t="str">
        <f t="shared" si="84"/>
        <v>нд</v>
      </c>
      <c r="BS69" s="3" t="str">
        <f t="shared" si="85"/>
        <v>нд</v>
      </c>
      <c r="BT69" s="3" t="str">
        <f t="shared" si="86"/>
        <v>нд</v>
      </c>
      <c r="BU69" s="3" t="str">
        <f t="shared" si="87"/>
        <v>нд</v>
      </c>
      <c r="BV69" s="3">
        <f t="shared" si="88"/>
        <v>7.8479999999999994E-2</v>
      </c>
      <c r="BW69" s="3" t="str">
        <f t="shared" si="89"/>
        <v>нд</v>
      </c>
      <c r="BX69" s="3" t="str">
        <f t="shared" si="90"/>
        <v>нд</v>
      </c>
      <c r="BY69" s="3">
        <f t="shared" si="91"/>
        <v>6.54E-2</v>
      </c>
      <c r="BZ69" s="3">
        <f t="shared" si="92"/>
        <v>1.308E-2</v>
      </c>
      <c r="CA69" s="8" t="s">
        <v>192</v>
      </c>
    </row>
    <row r="70" spans="1:79" s="6" customFormat="1" ht="54" customHeight="1" x14ac:dyDescent="0.25">
      <c r="A70" s="19" t="s">
        <v>182</v>
      </c>
      <c r="B70" s="8" t="s">
        <v>173</v>
      </c>
      <c r="C70" s="8" t="s">
        <v>174</v>
      </c>
      <c r="D70" s="5" t="s">
        <v>158</v>
      </c>
      <c r="E70" s="9">
        <v>2026</v>
      </c>
      <c r="F70" s="9" t="s">
        <v>155</v>
      </c>
      <c r="G70" s="9">
        <v>2028</v>
      </c>
      <c r="H70" s="5" t="str">
        <f t="shared" si="57"/>
        <v>нд</v>
      </c>
      <c r="I70" s="5" t="str">
        <f t="shared" si="58"/>
        <v>нд</v>
      </c>
      <c r="J70" s="5" t="s">
        <v>156</v>
      </c>
      <c r="K70" s="5">
        <f t="shared" si="59"/>
        <v>0.25507199999999997</v>
      </c>
      <c r="L70" s="5">
        <f t="shared" si="60"/>
        <v>0.25507199999999997</v>
      </c>
      <c r="M70" s="5" t="s">
        <v>157</v>
      </c>
      <c r="N70" s="5" t="s">
        <v>155</v>
      </c>
      <c r="O70" s="5" t="str">
        <f t="shared" si="61"/>
        <v>нд</v>
      </c>
      <c r="P70" s="5">
        <f t="shared" si="62"/>
        <v>0.25507199999999997</v>
      </c>
      <c r="Q70" s="3" t="str">
        <f t="shared" si="63"/>
        <v>нд</v>
      </c>
      <c r="R70" s="3">
        <f t="shared" si="64"/>
        <v>0.25507199999999997</v>
      </c>
      <c r="S70" s="10" t="str">
        <f t="shared" si="75"/>
        <v>нд</v>
      </c>
      <c r="T70" s="10" t="str">
        <f t="shared" ref="T70:W70" si="102">IF(SUM(U70,V70,W70,X70)=0,"нд",SUM(U70,V70,W70,X70))</f>
        <v>нд</v>
      </c>
      <c r="U70" s="10" t="str">
        <f t="shared" si="102"/>
        <v>нд</v>
      </c>
      <c r="V70" s="10" t="str">
        <f t="shared" si="102"/>
        <v>нд</v>
      </c>
      <c r="W70" s="10" t="str">
        <f t="shared" si="102"/>
        <v>нд</v>
      </c>
      <c r="X70" s="10" t="str">
        <f t="shared" si="65"/>
        <v>нд</v>
      </c>
      <c r="Y70" s="3" t="s">
        <v>155</v>
      </c>
      <c r="Z70" s="3" t="s">
        <v>155</v>
      </c>
      <c r="AA70" s="3" t="s">
        <v>155</v>
      </c>
      <c r="AB70" s="3" t="s">
        <v>155</v>
      </c>
      <c r="AC70" s="10" t="str">
        <f t="shared" si="77"/>
        <v>нд</v>
      </c>
      <c r="AD70" s="10" t="s">
        <v>155</v>
      </c>
      <c r="AE70" s="10" t="s">
        <v>155</v>
      </c>
      <c r="AF70" s="10" t="s">
        <v>155</v>
      </c>
      <c r="AG70" s="10" t="s">
        <v>155</v>
      </c>
      <c r="AH70" s="10" t="str">
        <f t="shared" si="78"/>
        <v>нд</v>
      </c>
      <c r="AI70" s="10" t="s">
        <v>155</v>
      </c>
      <c r="AJ70" s="10" t="s">
        <v>155</v>
      </c>
      <c r="AK70" s="10" t="s">
        <v>155</v>
      </c>
      <c r="AL70" s="10" t="s">
        <v>155</v>
      </c>
      <c r="AM70" s="10" t="str">
        <f t="shared" si="79"/>
        <v>нд</v>
      </c>
      <c r="AN70" s="10" t="s">
        <v>155</v>
      </c>
      <c r="AO70" s="10" t="s">
        <v>155</v>
      </c>
      <c r="AP70" s="10" t="s">
        <v>155</v>
      </c>
      <c r="AQ70" s="10" t="s">
        <v>155</v>
      </c>
      <c r="AR70" s="10">
        <f t="shared" si="80"/>
        <v>8.1864000000000006E-2</v>
      </c>
      <c r="AS70" s="10" t="s">
        <v>155</v>
      </c>
      <c r="AT70" s="10" t="s">
        <v>155</v>
      </c>
      <c r="AU70" s="10">
        <v>6.8220000000000003E-2</v>
      </c>
      <c r="AV70" s="10">
        <f>13644/1000000</f>
        <v>1.3644E-2</v>
      </c>
      <c r="AW70" s="10" t="str">
        <f t="shared" si="100"/>
        <v>нд</v>
      </c>
      <c r="AX70" s="10" t="s">
        <v>155</v>
      </c>
      <c r="AY70" s="10" t="s">
        <v>155</v>
      </c>
      <c r="AZ70" s="10" t="s">
        <v>155</v>
      </c>
      <c r="BA70" s="10" t="s">
        <v>155</v>
      </c>
      <c r="BB70" s="10">
        <f t="shared" si="101"/>
        <v>8.498399999999999E-2</v>
      </c>
      <c r="BC70" s="10" t="s">
        <v>155</v>
      </c>
      <c r="BD70" s="10" t="s">
        <v>155</v>
      </c>
      <c r="BE70" s="10">
        <v>7.0819999999999994E-2</v>
      </c>
      <c r="BF70" s="10">
        <f>14164/1000000</f>
        <v>1.4164E-2</v>
      </c>
      <c r="BG70" s="10" t="str">
        <f t="shared" si="81"/>
        <v>нд</v>
      </c>
      <c r="BH70" s="10" t="s">
        <v>155</v>
      </c>
      <c r="BI70" s="10" t="s">
        <v>155</v>
      </c>
      <c r="BJ70" s="10" t="s">
        <v>155</v>
      </c>
      <c r="BK70" s="10" t="s">
        <v>155</v>
      </c>
      <c r="BL70" s="10">
        <f t="shared" si="82"/>
        <v>8.8223999999999997E-2</v>
      </c>
      <c r="BM70" s="10" t="s">
        <v>155</v>
      </c>
      <c r="BN70" s="10" t="s">
        <v>155</v>
      </c>
      <c r="BO70" s="10">
        <v>7.3520000000000002E-2</v>
      </c>
      <c r="BP70" s="10">
        <f>14704/1000000</f>
        <v>1.4704E-2</v>
      </c>
      <c r="BQ70" s="3" t="str">
        <f t="shared" si="83"/>
        <v>нд</v>
      </c>
      <c r="BR70" s="3" t="str">
        <f t="shared" si="84"/>
        <v>нд</v>
      </c>
      <c r="BS70" s="3" t="str">
        <f t="shared" si="85"/>
        <v>нд</v>
      </c>
      <c r="BT70" s="3" t="str">
        <f t="shared" si="86"/>
        <v>нд</v>
      </c>
      <c r="BU70" s="3" t="str">
        <f t="shared" si="87"/>
        <v>нд</v>
      </c>
      <c r="BV70" s="3">
        <f t="shared" si="88"/>
        <v>0.25507199999999997</v>
      </c>
      <c r="BW70" s="3" t="str">
        <f t="shared" si="89"/>
        <v>нд</v>
      </c>
      <c r="BX70" s="3" t="str">
        <f t="shared" si="90"/>
        <v>нд</v>
      </c>
      <c r="BY70" s="3">
        <f t="shared" si="91"/>
        <v>0.21256</v>
      </c>
      <c r="BZ70" s="3">
        <f t="shared" si="92"/>
        <v>4.2512000000000001E-2</v>
      </c>
      <c r="CA70" s="8" t="s">
        <v>192</v>
      </c>
    </row>
    <row r="71" spans="1:79" s="6" customFormat="1" ht="54" customHeight="1" x14ac:dyDescent="0.25">
      <c r="A71" s="19" t="s">
        <v>202</v>
      </c>
      <c r="B71" s="8" t="s">
        <v>203</v>
      </c>
      <c r="C71" s="8" t="s">
        <v>204</v>
      </c>
      <c r="D71" s="5" t="s">
        <v>194</v>
      </c>
      <c r="E71" s="9">
        <v>2025</v>
      </c>
      <c r="F71" s="9">
        <v>2027</v>
      </c>
      <c r="G71" s="9" t="s">
        <v>155</v>
      </c>
      <c r="H71" s="5">
        <f t="shared" ref="H71" si="103">BQ71</f>
        <v>0.23714399999999999</v>
      </c>
      <c r="I71" s="5">
        <f t="shared" ref="I71" si="104">BQ71</f>
        <v>0.23714399999999999</v>
      </c>
      <c r="J71" s="5" t="s">
        <v>156</v>
      </c>
      <c r="K71" s="5" t="str">
        <f t="shared" ref="K71" si="105">BV71</f>
        <v>нд</v>
      </c>
      <c r="L71" s="5" t="str">
        <f t="shared" ref="L71" si="106">BV71</f>
        <v>нд</v>
      </c>
      <c r="M71" s="5" t="s">
        <v>157</v>
      </c>
      <c r="N71" s="5" t="s">
        <v>155</v>
      </c>
      <c r="O71" s="5">
        <f t="shared" ref="O71" si="107">BQ71</f>
        <v>0.23714399999999999</v>
      </c>
      <c r="P71" s="5" t="str">
        <f t="shared" ref="P71" si="108">BV71</f>
        <v>нд</v>
      </c>
      <c r="Q71" s="3">
        <f t="shared" ref="Q71" si="109">BQ71</f>
        <v>0.23714399999999999</v>
      </c>
      <c r="R71" s="3" t="str">
        <f t="shared" ref="R71" si="110">BV71</f>
        <v>нд</v>
      </c>
      <c r="S71" s="10" t="str">
        <f t="shared" ref="S71" si="111">IF(SUM(T71,U71,V71,W71)=0,"нд",SUM(T71,U71,V71,W71))</f>
        <v>нд</v>
      </c>
      <c r="T71" s="10" t="str">
        <f t="shared" ref="T71" si="112">IF(SUM(U71,V71,W71,X71)=0,"нд",SUM(U71,V71,W71,X71))</f>
        <v>нд</v>
      </c>
      <c r="U71" s="10" t="str">
        <f t="shared" ref="U71" si="113">IF(SUM(V71,W71,X71,Y71)=0,"нд",SUM(V71,W71,X71,Y71))</f>
        <v>нд</v>
      </c>
      <c r="V71" s="10" t="str">
        <f t="shared" ref="V71" si="114">IF(SUM(W71,X71,Y71,Z71)=0,"нд",SUM(W71,X71,Y71,Z71))</f>
        <v>нд</v>
      </c>
      <c r="W71" s="10" t="str">
        <f t="shared" ref="W71" si="115">IF(SUM(X71,Y71,Z71,AA71)=0,"нд",SUM(X71,Y71,Z71,AA71))</f>
        <v>нд</v>
      </c>
      <c r="X71" s="10" t="str">
        <f t="shared" ref="X71" si="116">IF(SUM(Y71,Z71,AA71,AB71)=0,"нд",SUM(Y71,Z71,AA71,AB71))</f>
        <v>нд</v>
      </c>
      <c r="Y71" s="3" t="s">
        <v>155</v>
      </c>
      <c r="Z71" s="3" t="s">
        <v>155</v>
      </c>
      <c r="AA71" s="3" t="s">
        <v>155</v>
      </c>
      <c r="AB71" s="3" t="s">
        <v>155</v>
      </c>
      <c r="AC71" s="10">
        <f t="shared" si="77"/>
        <v>7.6128000000000001E-2</v>
      </c>
      <c r="AD71" s="10" t="s">
        <v>155</v>
      </c>
      <c r="AE71" s="10" t="s">
        <v>155</v>
      </c>
      <c r="AF71" s="10">
        <v>6.3439999999999996E-2</v>
      </c>
      <c r="AG71" s="10">
        <v>1.2688E-2</v>
      </c>
      <c r="AH71" s="10" t="str">
        <f t="shared" ref="AH71" si="117">IF(SUM(AI71,AJ71,AK71,AL71)=0,"нд",SUM(AI71,AJ71,AK71,AL71))</f>
        <v>нд</v>
      </c>
      <c r="AI71" s="10" t="s">
        <v>155</v>
      </c>
      <c r="AJ71" s="10" t="s">
        <v>155</v>
      </c>
      <c r="AK71" s="10" t="s">
        <v>155</v>
      </c>
      <c r="AL71" s="10" t="s">
        <v>155</v>
      </c>
      <c r="AM71" s="10">
        <f t="shared" si="79"/>
        <v>7.9007999999999995E-2</v>
      </c>
      <c r="AN71" s="10" t="s">
        <v>155</v>
      </c>
      <c r="AO71" s="10" t="s">
        <v>155</v>
      </c>
      <c r="AP71" s="10">
        <v>6.5839999999999996E-2</v>
      </c>
      <c r="AQ71" s="10">
        <v>1.3167999999999999E-2</v>
      </c>
      <c r="AR71" s="10" t="str">
        <f t="shared" si="80"/>
        <v>нд</v>
      </c>
      <c r="AS71" s="10" t="s">
        <v>155</v>
      </c>
      <c r="AT71" s="10" t="s">
        <v>155</v>
      </c>
      <c r="AU71" s="10" t="s">
        <v>155</v>
      </c>
      <c r="AV71" s="10" t="s">
        <v>155</v>
      </c>
      <c r="AW71" s="10">
        <f t="shared" si="100"/>
        <v>8.2007999999999998E-2</v>
      </c>
      <c r="AX71" s="10" t="s">
        <v>155</v>
      </c>
      <c r="AY71" s="10" t="s">
        <v>155</v>
      </c>
      <c r="AZ71" s="10">
        <v>6.8339999999999998E-2</v>
      </c>
      <c r="BA71" s="10">
        <v>1.3668E-2</v>
      </c>
      <c r="BB71" s="10" t="s">
        <v>155</v>
      </c>
      <c r="BC71" s="10" t="s">
        <v>155</v>
      </c>
      <c r="BD71" s="10" t="s">
        <v>155</v>
      </c>
      <c r="BE71" s="10" t="s">
        <v>155</v>
      </c>
      <c r="BF71" s="10" t="s">
        <v>155</v>
      </c>
      <c r="BG71" s="10" t="str">
        <f t="shared" ref="BG71" si="118">IF(SUM(BH71,BI71,BJ71,BK71)=0,"нд",SUM(BH71,BI71,BJ71,BK71))</f>
        <v>нд</v>
      </c>
      <c r="BH71" s="10" t="s">
        <v>155</v>
      </c>
      <c r="BI71" s="10" t="s">
        <v>155</v>
      </c>
      <c r="BJ71" s="10" t="s">
        <v>155</v>
      </c>
      <c r="BK71" s="10" t="s">
        <v>155</v>
      </c>
      <c r="BL71" s="10" t="str">
        <f t="shared" si="82"/>
        <v>нд</v>
      </c>
      <c r="BM71" s="10" t="s">
        <v>155</v>
      </c>
      <c r="BN71" s="10" t="s">
        <v>155</v>
      </c>
      <c r="BO71" s="10" t="s">
        <v>155</v>
      </c>
      <c r="BP71" s="10" t="s">
        <v>155</v>
      </c>
      <c r="BQ71" s="3">
        <f t="shared" ref="BQ71" si="119">IF(SUM(AC71,AM71,AW71,BG71)=0,"нд",SUM(AC71,AM71,AW71,BG71))</f>
        <v>0.23714399999999999</v>
      </c>
      <c r="BR71" s="3" t="str">
        <f t="shared" ref="BR71" si="120">IF(SUM(AD71,AN71,AX71,BH71)=0,"нд",SUM(AD71,AN71,AX71,BH71))</f>
        <v>нд</v>
      </c>
      <c r="BS71" s="3" t="str">
        <f t="shared" ref="BS71" si="121">IF(SUM(AE71,AO71,AY71,BI71)=0,"нд",SUM(AE71,AO71,AY71,BI71))</f>
        <v>нд</v>
      </c>
      <c r="BT71" s="3">
        <f t="shared" ref="BT71" si="122">IF(SUM(AF71,AP71,AZ71,BJ71)=0,"нд",SUM(AF71,AP71,AZ71,BJ71))</f>
        <v>0.19762000000000002</v>
      </c>
      <c r="BU71" s="3">
        <f t="shared" ref="BU71" si="123">IF(SUM(AG71,AQ71,BA71,BK71)=0,"нд",SUM(AG71,AQ71,BA71,BK71))</f>
        <v>3.9523999999999997E-2</v>
      </c>
      <c r="BV71" s="3" t="str">
        <f t="shared" ref="BV71" si="124">IF(SUM(AH71,AR71,BB71,BL71)=0,"нд",SUM(AH71,AR71,BB71,BL71))</f>
        <v>нд</v>
      </c>
      <c r="BW71" s="3" t="str">
        <f t="shared" ref="BW71" si="125">IF(SUM(AI71,AS71,BC71,BM71)=0,"нд",SUM(AI71,AS71,BC71,BM71))</f>
        <v>нд</v>
      </c>
      <c r="BX71" s="3" t="str">
        <f t="shared" ref="BX71" si="126">IF(SUM(AJ71,AT71,BD71,BN71)=0,"нд",SUM(AJ71,AT71,BD71,BN71))</f>
        <v>нд</v>
      </c>
      <c r="BY71" s="3" t="str">
        <f t="shared" ref="BY71" si="127">IF(SUM(AK71,AU71,BE71,BO71)=0,"нд",SUM(AK71,AU71,BE71,BO71))</f>
        <v>нд</v>
      </c>
      <c r="BZ71" s="3" t="str">
        <f t="shared" ref="BZ71" si="128">IF(SUM(AL71,AV71,BF71,BP71)=0,"нд",SUM(AL71,AV71,BF71,BP71))</f>
        <v>нд</v>
      </c>
      <c r="CA71" s="8" t="s">
        <v>205</v>
      </c>
    </row>
    <row r="72" spans="1:79" s="6" customFormat="1" ht="33.75" customHeight="1" x14ac:dyDescent="0.25">
      <c r="A72" s="15" t="s">
        <v>138</v>
      </c>
      <c r="B72" s="16" t="s">
        <v>95</v>
      </c>
      <c r="C72" s="29" t="s">
        <v>104</v>
      </c>
      <c r="D72" s="5" t="s">
        <v>155</v>
      </c>
      <c r="E72" s="5" t="s">
        <v>224</v>
      </c>
      <c r="F72" s="5" t="s">
        <v>224</v>
      </c>
      <c r="G72" s="5" t="s">
        <v>224</v>
      </c>
      <c r="H72" s="10">
        <f>IF(SUM(H73,H77,H81,H85)=0,"нд",SUM(H73,H77,H81,H85))</f>
        <v>48.683238600912716</v>
      </c>
      <c r="I72" s="10">
        <f t="shared" ref="I72:N72" si="129">IF(SUM(I73,I77,I81,I85)=0,"нд",SUM(I73,I77,I81,I85))</f>
        <v>48.683238600912716</v>
      </c>
      <c r="J72" s="10" t="str">
        <f t="shared" si="129"/>
        <v>нд</v>
      </c>
      <c r="K72" s="10">
        <f t="shared" si="129"/>
        <v>58.505462067475236</v>
      </c>
      <c r="L72" s="10">
        <f t="shared" si="129"/>
        <v>58.505462067475236</v>
      </c>
      <c r="M72" s="10" t="str">
        <f t="shared" si="129"/>
        <v>нд</v>
      </c>
      <c r="N72" s="10">
        <f t="shared" si="129"/>
        <v>8.6641051999999998</v>
      </c>
      <c r="O72" s="10">
        <f>IF(SUM(O73,O77,O81,O85)=0,"нд",SUM(O73,O77,O81,O85))</f>
        <v>48.683238600912716</v>
      </c>
      <c r="P72" s="10">
        <f t="shared" ref="P72:BT72" si="130">IF(SUM(P73,P77,P81,P85)=0,"нд",SUM(P73,P77,P81,P85))</f>
        <v>58.505462067475236</v>
      </c>
      <c r="Q72" s="10">
        <f t="shared" si="130"/>
        <v>31.5713271245342</v>
      </c>
      <c r="R72" s="10">
        <f t="shared" si="130"/>
        <v>41.948482167475241</v>
      </c>
      <c r="S72" s="10">
        <f t="shared" si="130"/>
        <v>8.44780627637852</v>
      </c>
      <c r="T72" s="10" t="str">
        <f t="shared" si="130"/>
        <v>нд</v>
      </c>
      <c r="U72" s="10" t="str">
        <f t="shared" si="130"/>
        <v>нд</v>
      </c>
      <c r="V72" s="10">
        <f t="shared" si="130"/>
        <v>0.56599999999999995</v>
      </c>
      <c r="W72" s="10">
        <f t="shared" si="130"/>
        <v>7.8818062763785202</v>
      </c>
      <c r="X72" s="10">
        <f t="shared" si="130"/>
        <v>7.8928747000000001</v>
      </c>
      <c r="Y72" s="10" t="str">
        <f t="shared" si="130"/>
        <v>нд</v>
      </c>
      <c r="Z72" s="10" t="str">
        <f t="shared" si="130"/>
        <v>нд</v>
      </c>
      <c r="AA72" s="10">
        <f t="shared" si="130"/>
        <v>2.2595416999999998</v>
      </c>
      <c r="AB72" s="10">
        <f t="shared" si="130"/>
        <v>5.6333330000000004</v>
      </c>
      <c r="AC72" s="10">
        <f t="shared" si="130"/>
        <v>10.656365618159999</v>
      </c>
      <c r="AD72" s="10" t="str">
        <f t="shared" si="130"/>
        <v>нд</v>
      </c>
      <c r="AE72" s="10" t="str">
        <f t="shared" si="130"/>
        <v>нд</v>
      </c>
      <c r="AF72" s="10">
        <f t="shared" si="130"/>
        <v>9.5261022317999995</v>
      </c>
      <c r="AG72" s="10">
        <f t="shared" si="130"/>
        <v>1.13026338636</v>
      </c>
      <c r="AH72" s="10">
        <f t="shared" si="130"/>
        <v>8.2458185099999994</v>
      </c>
      <c r="AI72" s="10" t="str">
        <f t="shared" si="130"/>
        <v>нд</v>
      </c>
      <c r="AJ72" s="10" t="str">
        <f t="shared" si="130"/>
        <v>нд</v>
      </c>
      <c r="AK72" s="10">
        <f t="shared" si="130"/>
        <v>7.0971989500000001</v>
      </c>
      <c r="AL72" s="10">
        <f t="shared" si="130"/>
        <v>1.14861956</v>
      </c>
      <c r="AM72" s="10">
        <f t="shared" si="130"/>
        <v>10.82100261616959</v>
      </c>
      <c r="AN72" s="10" t="str">
        <f t="shared" si="130"/>
        <v>нд</v>
      </c>
      <c r="AO72" s="10" t="str">
        <f t="shared" si="130"/>
        <v>нд</v>
      </c>
      <c r="AP72" s="10">
        <f t="shared" si="130"/>
        <v>9.5689497301413198</v>
      </c>
      <c r="AQ72" s="10">
        <f t="shared" si="130"/>
        <v>1.25205288602827</v>
      </c>
      <c r="AR72" s="10">
        <f t="shared" si="130"/>
        <v>12.059387919999999</v>
      </c>
      <c r="AS72" s="10" t="str">
        <f t="shared" si="130"/>
        <v>нд</v>
      </c>
      <c r="AT72" s="10" t="str">
        <f t="shared" si="130"/>
        <v>нд</v>
      </c>
      <c r="AU72" s="10">
        <f t="shared" si="130"/>
        <v>10.525257583333333</v>
      </c>
      <c r="AV72" s="10">
        <f t="shared" si="130"/>
        <v>1.5341303366666661</v>
      </c>
      <c r="AW72" s="10">
        <f t="shared" si="130"/>
        <v>10.093958890204609</v>
      </c>
      <c r="AX72" s="10" t="str">
        <f t="shared" si="130"/>
        <v>нд</v>
      </c>
      <c r="AY72" s="10" t="str">
        <f t="shared" si="130"/>
        <v>нд</v>
      </c>
      <c r="AZ72" s="10">
        <f t="shared" si="130"/>
        <v>8.8339243685811297</v>
      </c>
      <c r="BA72" s="10">
        <f t="shared" si="130"/>
        <v>1.2600345216234801</v>
      </c>
      <c r="BB72" s="10">
        <f t="shared" si="130"/>
        <v>12.329988799936039</v>
      </c>
      <c r="BC72" s="10" t="str">
        <f t="shared" si="130"/>
        <v>нд</v>
      </c>
      <c r="BD72" s="10" t="str">
        <f t="shared" si="130"/>
        <v>нд</v>
      </c>
      <c r="BE72" s="10">
        <f t="shared" si="130"/>
        <v>10.786907120869374</v>
      </c>
      <c r="BF72" s="10">
        <f t="shared" si="130"/>
        <v>1.5430816790666659</v>
      </c>
      <c r="BG72" s="10" t="str">
        <f t="shared" si="130"/>
        <v>нд</v>
      </c>
      <c r="BH72" s="10" t="str">
        <f t="shared" si="130"/>
        <v>нд</v>
      </c>
      <c r="BI72" s="10" t="str">
        <f t="shared" si="130"/>
        <v>нд</v>
      </c>
      <c r="BJ72" s="10" t="str">
        <f t="shared" si="130"/>
        <v>нд</v>
      </c>
      <c r="BK72" s="10" t="str">
        <f t="shared" si="130"/>
        <v>нд</v>
      </c>
      <c r="BL72" s="10">
        <f t="shared" si="130"/>
        <v>9.3132869375391998</v>
      </c>
      <c r="BM72" s="10" t="str">
        <f t="shared" si="130"/>
        <v>нд</v>
      </c>
      <c r="BN72" s="10" t="str">
        <f t="shared" si="130"/>
        <v>нд</v>
      </c>
      <c r="BO72" s="10">
        <f t="shared" si="130"/>
        <v>7.761072447949334</v>
      </c>
      <c r="BP72" s="10">
        <f t="shared" si="130"/>
        <v>1.552214489589866</v>
      </c>
      <c r="BQ72" s="10">
        <f t="shared" si="130"/>
        <v>31.5713271245342</v>
      </c>
      <c r="BR72" s="10" t="str">
        <f t="shared" si="130"/>
        <v>нд</v>
      </c>
      <c r="BS72" s="10" t="str">
        <f t="shared" si="130"/>
        <v>нд</v>
      </c>
      <c r="BT72" s="10">
        <f t="shared" si="130"/>
        <v>27.928976330522449</v>
      </c>
      <c r="BU72" s="10">
        <f t="shared" ref="BU72:BZ72" si="131">IF(SUM(BU73,BU77,BU81,BU85)=0,"нд",SUM(BU73,BU77,BU81,BU85))</f>
        <v>3.6423507940117501</v>
      </c>
      <c r="BV72" s="10">
        <f t="shared" si="131"/>
        <v>41.948482167475241</v>
      </c>
      <c r="BW72" s="10" t="str">
        <f t="shared" si="131"/>
        <v>нд</v>
      </c>
      <c r="BX72" s="10" t="str">
        <f t="shared" si="131"/>
        <v>нд</v>
      </c>
      <c r="BY72" s="10">
        <f t="shared" si="131"/>
        <v>36.170436102152046</v>
      </c>
      <c r="BZ72" s="10">
        <f t="shared" si="131"/>
        <v>5.7780460653231982</v>
      </c>
      <c r="CA72" s="5" t="s">
        <v>224</v>
      </c>
    </row>
    <row r="73" spans="1:79" s="6" customFormat="1" ht="33.75" customHeight="1" x14ac:dyDescent="0.25">
      <c r="A73" s="15" t="s">
        <v>139</v>
      </c>
      <c r="B73" s="16" t="s">
        <v>96</v>
      </c>
      <c r="C73" s="29" t="s">
        <v>104</v>
      </c>
      <c r="D73" s="5" t="s">
        <v>224</v>
      </c>
      <c r="E73" s="5" t="s">
        <v>224</v>
      </c>
      <c r="F73" s="5" t="s">
        <v>224</v>
      </c>
      <c r="G73" s="5" t="s">
        <v>224</v>
      </c>
      <c r="H73" s="5" t="s">
        <v>224</v>
      </c>
      <c r="I73" s="5" t="s">
        <v>224</v>
      </c>
      <c r="J73" s="5" t="s">
        <v>224</v>
      </c>
      <c r="K73" s="5" t="s">
        <v>224</v>
      </c>
      <c r="L73" s="5" t="s">
        <v>224</v>
      </c>
      <c r="M73" s="5" t="s">
        <v>224</v>
      </c>
      <c r="N73" s="5" t="s">
        <v>224</v>
      </c>
      <c r="O73" s="5" t="s">
        <v>224</v>
      </c>
      <c r="P73" s="5" t="s">
        <v>224</v>
      </c>
      <c r="Q73" s="5" t="s">
        <v>224</v>
      </c>
      <c r="R73" s="5" t="s">
        <v>224</v>
      </c>
      <c r="S73" s="5" t="s">
        <v>224</v>
      </c>
      <c r="T73" s="5" t="s">
        <v>224</v>
      </c>
      <c r="U73" s="5" t="s">
        <v>224</v>
      </c>
      <c r="V73" s="5" t="s">
        <v>224</v>
      </c>
      <c r="W73" s="5" t="s">
        <v>224</v>
      </c>
      <c r="X73" s="5" t="s">
        <v>224</v>
      </c>
      <c r="Y73" s="5" t="s">
        <v>224</v>
      </c>
      <c r="Z73" s="5" t="s">
        <v>224</v>
      </c>
      <c r="AA73" s="5" t="s">
        <v>224</v>
      </c>
      <c r="AB73" s="5" t="s">
        <v>224</v>
      </c>
      <c r="AC73" s="5" t="s">
        <v>224</v>
      </c>
      <c r="AD73" s="5" t="s">
        <v>224</v>
      </c>
      <c r="AE73" s="5" t="s">
        <v>224</v>
      </c>
      <c r="AF73" s="5" t="s">
        <v>224</v>
      </c>
      <c r="AG73" s="5" t="s">
        <v>224</v>
      </c>
      <c r="AH73" s="5" t="s">
        <v>224</v>
      </c>
      <c r="AI73" s="5" t="s">
        <v>224</v>
      </c>
      <c r="AJ73" s="5" t="s">
        <v>224</v>
      </c>
      <c r="AK73" s="5" t="s">
        <v>224</v>
      </c>
      <c r="AL73" s="5" t="s">
        <v>224</v>
      </c>
      <c r="AM73" s="5" t="s">
        <v>224</v>
      </c>
      <c r="AN73" s="5" t="s">
        <v>224</v>
      </c>
      <c r="AO73" s="5" t="s">
        <v>224</v>
      </c>
      <c r="AP73" s="5" t="s">
        <v>224</v>
      </c>
      <c r="AQ73" s="5" t="s">
        <v>224</v>
      </c>
      <c r="AR73" s="5" t="s">
        <v>224</v>
      </c>
      <c r="AS73" s="5" t="s">
        <v>224</v>
      </c>
      <c r="AT73" s="5" t="s">
        <v>224</v>
      </c>
      <c r="AU73" s="5" t="s">
        <v>224</v>
      </c>
      <c r="AV73" s="5" t="s">
        <v>224</v>
      </c>
      <c r="AW73" s="5" t="s">
        <v>224</v>
      </c>
      <c r="AX73" s="5" t="s">
        <v>224</v>
      </c>
      <c r="AY73" s="5" t="s">
        <v>224</v>
      </c>
      <c r="AZ73" s="5" t="s">
        <v>224</v>
      </c>
      <c r="BA73" s="5" t="s">
        <v>224</v>
      </c>
      <c r="BB73" s="5" t="s">
        <v>224</v>
      </c>
      <c r="BC73" s="5" t="s">
        <v>224</v>
      </c>
      <c r="BD73" s="5" t="s">
        <v>224</v>
      </c>
      <c r="BE73" s="5" t="s">
        <v>224</v>
      </c>
      <c r="BF73" s="5" t="s">
        <v>224</v>
      </c>
      <c r="BG73" s="5" t="s">
        <v>224</v>
      </c>
      <c r="BH73" s="5" t="s">
        <v>224</v>
      </c>
      <c r="BI73" s="5" t="s">
        <v>224</v>
      </c>
      <c r="BJ73" s="5" t="s">
        <v>224</v>
      </c>
      <c r="BK73" s="5" t="s">
        <v>224</v>
      </c>
      <c r="BL73" s="5" t="s">
        <v>224</v>
      </c>
      <c r="BM73" s="5" t="s">
        <v>224</v>
      </c>
      <c r="BN73" s="5" t="s">
        <v>224</v>
      </c>
      <c r="BO73" s="5" t="s">
        <v>224</v>
      </c>
      <c r="BP73" s="5" t="s">
        <v>224</v>
      </c>
      <c r="BQ73" s="5" t="s">
        <v>224</v>
      </c>
      <c r="BR73" s="5" t="s">
        <v>224</v>
      </c>
      <c r="BS73" s="5" t="s">
        <v>224</v>
      </c>
      <c r="BT73" s="5" t="s">
        <v>224</v>
      </c>
      <c r="BU73" s="5" t="s">
        <v>224</v>
      </c>
      <c r="BV73" s="5" t="s">
        <v>224</v>
      </c>
      <c r="BW73" s="5" t="s">
        <v>224</v>
      </c>
      <c r="BX73" s="5" t="s">
        <v>224</v>
      </c>
      <c r="BY73" s="5" t="s">
        <v>224</v>
      </c>
      <c r="BZ73" s="5" t="s">
        <v>224</v>
      </c>
      <c r="CA73" s="5" t="s">
        <v>224</v>
      </c>
    </row>
    <row r="74" spans="1:79" s="6" customFormat="1" ht="33.75" hidden="1" customHeight="1" x14ac:dyDescent="0.25">
      <c r="A74" s="19" t="s">
        <v>139</v>
      </c>
      <c r="B74" s="20" t="s">
        <v>79</v>
      </c>
      <c r="C74" s="29"/>
      <c r="D74" s="5"/>
      <c r="E74" s="5"/>
      <c r="F74" s="5"/>
      <c r="G74" s="5"/>
      <c r="H74" s="5"/>
      <c r="I74" s="5"/>
      <c r="J74" s="5"/>
      <c r="K74" s="5"/>
      <c r="L74" s="5"/>
      <c r="M74" s="5"/>
      <c r="N74" s="5"/>
      <c r="O74" s="5"/>
      <c r="P74" s="5"/>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1"/>
    </row>
    <row r="75" spans="1:79" s="6" customFormat="1" ht="33.75" hidden="1" customHeight="1" x14ac:dyDescent="0.25">
      <c r="A75" s="19" t="s">
        <v>139</v>
      </c>
      <c r="B75" s="20" t="s">
        <v>79</v>
      </c>
      <c r="C75" s="29"/>
      <c r="D75" s="5"/>
      <c r="E75" s="5"/>
      <c r="F75" s="5"/>
      <c r="G75" s="5"/>
      <c r="H75" s="5"/>
      <c r="I75" s="5"/>
      <c r="J75" s="5"/>
      <c r="K75" s="5"/>
      <c r="L75" s="5"/>
      <c r="M75" s="5"/>
      <c r="N75" s="5"/>
      <c r="O75" s="5"/>
      <c r="P75" s="5"/>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1"/>
    </row>
    <row r="76" spans="1:79" s="6" customFormat="1" ht="33.75" hidden="1" customHeight="1" x14ac:dyDescent="0.25">
      <c r="A76" s="19" t="s">
        <v>80</v>
      </c>
      <c r="B76" s="22" t="s">
        <v>80</v>
      </c>
      <c r="C76" s="29"/>
      <c r="D76" s="5"/>
      <c r="E76" s="5"/>
      <c r="F76" s="5"/>
      <c r="G76" s="5"/>
      <c r="H76" s="5"/>
      <c r="I76" s="5"/>
      <c r="J76" s="5"/>
      <c r="K76" s="5"/>
      <c r="L76" s="5"/>
      <c r="M76" s="5"/>
      <c r="N76" s="5"/>
      <c r="O76" s="5"/>
      <c r="P76" s="5"/>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1"/>
    </row>
    <row r="77" spans="1:79" s="6" customFormat="1" ht="45" customHeight="1" x14ac:dyDescent="0.25">
      <c r="A77" s="15" t="s">
        <v>140</v>
      </c>
      <c r="B77" s="16" t="s">
        <v>97</v>
      </c>
      <c r="C77" s="29" t="s">
        <v>104</v>
      </c>
      <c r="D77" s="5" t="s">
        <v>224</v>
      </c>
      <c r="E77" s="5" t="s">
        <v>224</v>
      </c>
      <c r="F77" s="5" t="s">
        <v>224</v>
      </c>
      <c r="G77" s="5" t="s">
        <v>224</v>
      </c>
      <c r="H77" s="5" t="s">
        <v>224</v>
      </c>
      <c r="I77" s="5" t="s">
        <v>224</v>
      </c>
      <c r="J77" s="5" t="s">
        <v>224</v>
      </c>
      <c r="K77" s="5" t="s">
        <v>224</v>
      </c>
      <c r="L77" s="5" t="s">
        <v>224</v>
      </c>
      <c r="M77" s="5" t="s">
        <v>224</v>
      </c>
      <c r="N77" s="5" t="s">
        <v>224</v>
      </c>
      <c r="O77" s="5" t="s">
        <v>224</v>
      </c>
      <c r="P77" s="5" t="s">
        <v>224</v>
      </c>
      <c r="Q77" s="5" t="s">
        <v>224</v>
      </c>
      <c r="R77" s="5" t="s">
        <v>224</v>
      </c>
      <c r="S77" s="5" t="s">
        <v>224</v>
      </c>
      <c r="T77" s="5" t="s">
        <v>224</v>
      </c>
      <c r="U77" s="5" t="s">
        <v>224</v>
      </c>
      <c r="V77" s="5" t="s">
        <v>224</v>
      </c>
      <c r="W77" s="5" t="s">
        <v>224</v>
      </c>
      <c r="X77" s="5" t="s">
        <v>224</v>
      </c>
      <c r="Y77" s="5" t="s">
        <v>224</v>
      </c>
      <c r="Z77" s="5" t="s">
        <v>224</v>
      </c>
      <c r="AA77" s="5" t="s">
        <v>224</v>
      </c>
      <c r="AB77" s="5" t="s">
        <v>224</v>
      </c>
      <c r="AC77" s="5" t="s">
        <v>224</v>
      </c>
      <c r="AD77" s="5" t="s">
        <v>224</v>
      </c>
      <c r="AE77" s="5" t="s">
        <v>224</v>
      </c>
      <c r="AF77" s="5" t="s">
        <v>224</v>
      </c>
      <c r="AG77" s="5" t="s">
        <v>224</v>
      </c>
      <c r="AH77" s="5" t="s">
        <v>224</v>
      </c>
      <c r="AI77" s="5" t="s">
        <v>224</v>
      </c>
      <c r="AJ77" s="5" t="s">
        <v>224</v>
      </c>
      <c r="AK77" s="5" t="s">
        <v>224</v>
      </c>
      <c r="AL77" s="5" t="s">
        <v>224</v>
      </c>
      <c r="AM77" s="5" t="s">
        <v>224</v>
      </c>
      <c r="AN77" s="5" t="s">
        <v>224</v>
      </c>
      <c r="AO77" s="5" t="s">
        <v>224</v>
      </c>
      <c r="AP77" s="5" t="s">
        <v>224</v>
      </c>
      <c r="AQ77" s="5" t="s">
        <v>224</v>
      </c>
      <c r="AR77" s="5" t="s">
        <v>224</v>
      </c>
      <c r="AS77" s="5" t="s">
        <v>224</v>
      </c>
      <c r="AT77" s="5" t="s">
        <v>224</v>
      </c>
      <c r="AU77" s="5" t="s">
        <v>224</v>
      </c>
      <c r="AV77" s="5" t="s">
        <v>224</v>
      </c>
      <c r="AW77" s="5" t="s">
        <v>224</v>
      </c>
      <c r="AX77" s="5" t="s">
        <v>224</v>
      </c>
      <c r="AY77" s="5" t="s">
        <v>224</v>
      </c>
      <c r="AZ77" s="5" t="s">
        <v>224</v>
      </c>
      <c r="BA77" s="5" t="s">
        <v>224</v>
      </c>
      <c r="BB77" s="5" t="s">
        <v>224</v>
      </c>
      <c r="BC77" s="5" t="s">
        <v>224</v>
      </c>
      <c r="BD77" s="5" t="s">
        <v>224</v>
      </c>
      <c r="BE77" s="5" t="s">
        <v>224</v>
      </c>
      <c r="BF77" s="5" t="s">
        <v>224</v>
      </c>
      <c r="BG77" s="5" t="s">
        <v>224</v>
      </c>
      <c r="BH77" s="5" t="s">
        <v>224</v>
      </c>
      <c r="BI77" s="5" t="s">
        <v>224</v>
      </c>
      <c r="BJ77" s="5" t="s">
        <v>224</v>
      </c>
      <c r="BK77" s="5" t="s">
        <v>224</v>
      </c>
      <c r="BL77" s="5" t="s">
        <v>224</v>
      </c>
      <c r="BM77" s="5" t="s">
        <v>224</v>
      </c>
      <c r="BN77" s="5" t="s">
        <v>224</v>
      </c>
      <c r="BO77" s="5" t="s">
        <v>224</v>
      </c>
      <c r="BP77" s="5" t="s">
        <v>224</v>
      </c>
      <c r="BQ77" s="5" t="s">
        <v>224</v>
      </c>
      <c r="BR77" s="5" t="s">
        <v>224</v>
      </c>
      <c r="BS77" s="5" t="s">
        <v>224</v>
      </c>
      <c r="BT77" s="5" t="s">
        <v>224</v>
      </c>
      <c r="BU77" s="5" t="s">
        <v>224</v>
      </c>
      <c r="BV77" s="5" t="s">
        <v>224</v>
      </c>
      <c r="BW77" s="5" t="s">
        <v>224</v>
      </c>
      <c r="BX77" s="5" t="s">
        <v>224</v>
      </c>
      <c r="BY77" s="5" t="s">
        <v>224</v>
      </c>
      <c r="BZ77" s="5" t="s">
        <v>224</v>
      </c>
      <c r="CA77" s="5" t="s">
        <v>224</v>
      </c>
    </row>
    <row r="78" spans="1:79" s="6" customFormat="1" ht="33.75" hidden="1" customHeight="1" x14ac:dyDescent="0.25">
      <c r="A78" s="19" t="s">
        <v>140</v>
      </c>
      <c r="B78" s="20" t="s">
        <v>79</v>
      </c>
      <c r="C78" s="29"/>
      <c r="D78" s="5"/>
      <c r="E78" s="5"/>
      <c r="F78" s="5"/>
      <c r="G78" s="5"/>
      <c r="H78" s="5"/>
      <c r="I78" s="5"/>
      <c r="J78" s="5"/>
      <c r="K78" s="5"/>
      <c r="L78" s="5"/>
      <c r="M78" s="5"/>
      <c r="N78" s="5"/>
      <c r="O78" s="5"/>
      <c r="P78" s="5"/>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1"/>
    </row>
    <row r="79" spans="1:79" s="6" customFormat="1" ht="33.75" hidden="1" customHeight="1" x14ac:dyDescent="0.25">
      <c r="A79" s="19" t="s">
        <v>140</v>
      </c>
      <c r="B79" s="20" t="s">
        <v>79</v>
      </c>
      <c r="C79" s="29"/>
      <c r="D79" s="5"/>
      <c r="E79" s="5"/>
      <c r="F79" s="5"/>
      <c r="G79" s="5"/>
      <c r="H79" s="5"/>
      <c r="I79" s="5"/>
      <c r="J79" s="5"/>
      <c r="K79" s="5"/>
      <c r="L79" s="5"/>
      <c r="M79" s="5"/>
      <c r="N79" s="5"/>
      <c r="O79" s="5"/>
      <c r="P79" s="5"/>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1"/>
    </row>
    <row r="80" spans="1:79" s="6" customFormat="1" ht="33.75" hidden="1" customHeight="1" x14ac:dyDescent="0.25">
      <c r="A80" s="19" t="s">
        <v>80</v>
      </c>
      <c r="B80" s="22" t="s">
        <v>80</v>
      </c>
      <c r="C80" s="29"/>
      <c r="D80" s="5"/>
      <c r="E80" s="5"/>
      <c r="F80" s="5"/>
      <c r="G80" s="5"/>
      <c r="H80" s="5"/>
      <c r="I80" s="5"/>
      <c r="J80" s="5"/>
      <c r="K80" s="5"/>
      <c r="L80" s="5"/>
      <c r="M80" s="5"/>
      <c r="N80" s="5"/>
      <c r="O80" s="5"/>
      <c r="P80" s="5"/>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1"/>
    </row>
    <row r="81" spans="1:79" s="6" customFormat="1" ht="46.5" customHeight="1" x14ac:dyDescent="0.25">
      <c r="A81" s="15" t="s">
        <v>141</v>
      </c>
      <c r="B81" s="16" t="s">
        <v>99</v>
      </c>
      <c r="C81" s="29" t="s">
        <v>104</v>
      </c>
      <c r="D81" s="5" t="s">
        <v>224</v>
      </c>
      <c r="E81" s="5" t="s">
        <v>224</v>
      </c>
      <c r="F81" s="5" t="s">
        <v>224</v>
      </c>
      <c r="G81" s="5" t="s">
        <v>224</v>
      </c>
      <c r="H81" s="5" t="s">
        <v>224</v>
      </c>
      <c r="I81" s="5" t="s">
        <v>224</v>
      </c>
      <c r="J81" s="5" t="s">
        <v>224</v>
      </c>
      <c r="K81" s="5" t="s">
        <v>224</v>
      </c>
      <c r="L81" s="5" t="s">
        <v>224</v>
      </c>
      <c r="M81" s="5" t="s">
        <v>224</v>
      </c>
      <c r="N81" s="5" t="s">
        <v>224</v>
      </c>
      <c r="O81" s="5" t="s">
        <v>224</v>
      </c>
      <c r="P81" s="5" t="s">
        <v>224</v>
      </c>
      <c r="Q81" s="5" t="s">
        <v>224</v>
      </c>
      <c r="R81" s="5" t="s">
        <v>224</v>
      </c>
      <c r="S81" s="5" t="s">
        <v>224</v>
      </c>
      <c r="T81" s="5" t="s">
        <v>224</v>
      </c>
      <c r="U81" s="5" t="s">
        <v>224</v>
      </c>
      <c r="V81" s="5" t="s">
        <v>224</v>
      </c>
      <c r="W81" s="5" t="s">
        <v>224</v>
      </c>
      <c r="X81" s="5" t="s">
        <v>224</v>
      </c>
      <c r="Y81" s="5" t="s">
        <v>224</v>
      </c>
      <c r="Z81" s="5" t="s">
        <v>224</v>
      </c>
      <c r="AA81" s="5" t="s">
        <v>224</v>
      </c>
      <c r="AB81" s="5" t="s">
        <v>224</v>
      </c>
      <c r="AC81" s="5" t="s">
        <v>224</v>
      </c>
      <c r="AD81" s="5" t="s">
        <v>224</v>
      </c>
      <c r="AE81" s="5" t="s">
        <v>224</v>
      </c>
      <c r="AF81" s="5" t="s">
        <v>224</v>
      </c>
      <c r="AG81" s="5" t="s">
        <v>224</v>
      </c>
      <c r="AH81" s="5" t="s">
        <v>224</v>
      </c>
      <c r="AI81" s="5" t="s">
        <v>224</v>
      </c>
      <c r="AJ81" s="5" t="s">
        <v>224</v>
      </c>
      <c r="AK81" s="5" t="s">
        <v>224</v>
      </c>
      <c r="AL81" s="5" t="s">
        <v>224</v>
      </c>
      <c r="AM81" s="5" t="s">
        <v>224</v>
      </c>
      <c r="AN81" s="5" t="s">
        <v>224</v>
      </c>
      <c r="AO81" s="5" t="s">
        <v>224</v>
      </c>
      <c r="AP81" s="5" t="s">
        <v>224</v>
      </c>
      <c r="AQ81" s="5" t="s">
        <v>224</v>
      </c>
      <c r="AR81" s="5" t="s">
        <v>224</v>
      </c>
      <c r="AS81" s="5" t="s">
        <v>224</v>
      </c>
      <c r="AT81" s="5" t="s">
        <v>224</v>
      </c>
      <c r="AU81" s="5" t="s">
        <v>224</v>
      </c>
      <c r="AV81" s="5" t="s">
        <v>224</v>
      </c>
      <c r="AW81" s="5" t="s">
        <v>224</v>
      </c>
      <c r="AX81" s="5" t="s">
        <v>224</v>
      </c>
      <c r="AY81" s="5" t="s">
        <v>224</v>
      </c>
      <c r="AZ81" s="5" t="s">
        <v>224</v>
      </c>
      <c r="BA81" s="5" t="s">
        <v>224</v>
      </c>
      <c r="BB81" s="5" t="s">
        <v>224</v>
      </c>
      <c r="BC81" s="5" t="s">
        <v>224</v>
      </c>
      <c r="BD81" s="5" t="s">
        <v>224</v>
      </c>
      <c r="BE81" s="5" t="s">
        <v>224</v>
      </c>
      <c r="BF81" s="5" t="s">
        <v>224</v>
      </c>
      <c r="BG81" s="5" t="s">
        <v>224</v>
      </c>
      <c r="BH81" s="5" t="s">
        <v>224</v>
      </c>
      <c r="BI81" s="5" t="s">
        <v>224</v>
      </c>
      <c r="BJ81" s="5" t="s">
        <v>224</v>
      </c>
      <c r="BK81" s="5" t="s">
        <v>224</v>
      </c>
      <c r="BL81" s="5" t="s">
        <v>224</v>
      </c>
      <c r="BM81" s="5" t="s">
        <v>224</v>
      </c>
      <c r="BN81" s="5" t="s">
        <v>224</v>
      </c>
      <c r="BO81" s="5" t="s">
        <v>224</v>
      </c>
      <c r="BP81" s="5" t="s">
        <v>224</v>
      </c>
      <c r="BQ81" s="5" t="s">
        <v>224</v>
      </c>
      <c r="BR81" s="5" t="s">
        <v>224</v>
      </c>
      <c r="BS81" s="5" t="s">
        <v>224</v>
      </c>
      <c r="BT81" s="5" t="s">
        <v>224</v>
      </c>
      <c r="BU81" s="5" t="s">
        <v>224</v>
      </c>
      <c r="BV81" s="5" t="s">
        <v>224</v>
      </c>
      <c r="BW81" s="5" t="s">
        <v>224</v>
      </c>
      <c r="BX81" s="5" t="s">
        <v>224</v>
      </c>
      <c r="BY81" s="5" t="s">
        <v>224</v>
      </c>
      <c r="BZ81" s="5" t="s">
        <v>224</v>
      </c>
      <c r="CA81" s="5" t="s">
        <v>224</v>
      </c>
    </row>
    <row r="82" spans="1:79" s="6" customFormat="1" ht="33.75" hidden="1" customHeight="1" x14ac:dyDescent="0.25">
      <c r="A82" s="19" t="s">
        <v>98</v>
      </c>
      <c r="B82" s="20" t="s">
        <v>79</v>
      </c>
      <c r="C82" s="29"/>
      <c r="D82" s="5"/>
      <c r="E82" s="5"/>
      <c r="F82" s="5"/>
      <c r="G82" s="5"/>
      <c r="H82" s="5"/>
      <c r="I82" s="5"/>
      <c r="J82" s="5"/>
      <c r="K82" s="5"/>
      <c r="L82" s="5"/>
      <c r="M82" s="5"/>
      <c r="N82" s="5"/>
      <c r="O82" s="5"/>
      <c r="P82" s="5"/>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1"/>
    </row>
    <row r="83" spans="1:79" s="6" customFormat="1" ht="33.75" hidden="1" customHeight="1" x14ac:dyDescent="0.25">
      <c r="A83" s="19" t="s">
        <v>98</v>
      </c>
      <c r="B83" s="20" t="s">
        <v>79</v>
      </c>
      <c r="C83" s="29"/>
      <c r="D83" s="5"/>
      <c r="E83" s="5"/>
      <c r="F83" s="5"/>
      <c r="G83" s="5"/>
      <c r="H83" s="5"/>
      <c r="I83" s="5"/>
      <c r="J83" s="5"/>
      <c r="K83" s="5"/>
      <c r="L83" s="5"/>
      <c r="M83" s="5"/>
      <c r="N83" s="5"/>
      <c r="O83" s="5"/>
      <c r="P83" s="5"/>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1"/>
    </row>
    <row r="84" spans="1:79" s="6" customFormat="1" ht="33.75" hidden="1" customHeight="1" x14ac:dyDescent="0.25">
      <c r="A84" s="19" t="s">
        <v>80</v>
      </c>
      <c r="B84" s="23" t="s">
        <v>80</v>
      </c>
      <c r="C84" s="29"/>
      <c r="D84" s="5"/>
      <c r="E84" s="5"/>
      <c r="F84" s="5"/>
      <c r="G84" s="5"/>
      <c r="H84" s="5"/>
      <c r="I84" s="5"/>
      <c r="J84" s="5"/>
      <c r="K84" s="5"/>
      <c r="L84" s="5"/>
      <c r="M84" s="5"/>
      <c r="N84" s="5"/>
      <c r="O84" s="5"/>
      <c r="P84" s="5"/>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1"/>
    </row>
    <row r="85" spans="1:79" s="6" customFormat="1" ht="54" customHeight="1" x14ac:dyDescent="0.25">
      <c r="A85" s="15" t="s">
        <v>142</v>
      </c>
      <c r="B85" s="16" t="s">
        <v>100</v>
      </c>
      <c r="C85" s="29" t="s">
        <v>104</v>
      </c>
      <c r="D85" s="5" t="s">
        <v>155</v>
      </c>
      <c r="E85" s="5" t="s">
        <v>155</v>
      </c>
      <c r="F85" s="5" t="s">
        <v>155</v>
      </c>
      <c r="G85" s="5" t="s">
        <v>155</v>
      </c>
      <c r="H85" s="10">
        <f>IF(SUM(H86,H97)=0,"нд",SUM(H86,H97))</f>
        <v>48.683238600912716</v>
      </c>
      <c r="I85" s="10">
        <f t="shared" ref="I85:BT85" si="132">IF(SUM(I86,I97)=0,"нд",SUM(I86,I97))</f>
        <v>48.683238600912716</v>
      </c>
      <c r="J85" s="10" t="str">
        <f t="shared" si="132"/>
        <v>нд</v>
      </c>
      <c r="K85" s="10">
        <f t="shared" si="132"/>
        <v>58.505462067475236</v>
      </c>
      <c r="L85" s="10">
        <f t="shared" si="132"/>
        <v>58.505462067475236</v>
      </c>
      <c r="M85" s="10" t="str">
        <f t="shared" si="132"/>
        <v>нд</v>
      </c>
      <c r="N85" s="10">
        <f t="shared" si="132"/>
        <v>8.6641051999999998</v>
      </c>
      <c r="O85" s="10">
        <f t="shared" si="132"/>
        <v>48.683238600912716</v>
      </c>
      <c r="P85" s="10">
        <f t="shared" si="132"/>
        <v>58.505462067475236</v>
      </c>
      <c r="Q85" s="10">
        <f>IF(SUM(Q86,Q97)=0,"нд",SUM(Q86,Q97))</f>
        <v>31.5713271245342</v>
      </c>
      <c r="R85" s="10">
        <f t="shared" si="132"/>
        <v>41.948482167475241</v>
      </c>
      <c r="S85" s="10">
        <f t="shared" si="132"/>
        <v>8.44780627637852</v>
      </c>
      <c r="T85" s="10" t="str">
        <f t="shared" si="132"/>
        <v>нд</v>
      </c>
      <c r="U85" s="10" t="str">
        <f t="shared" si="132"/>
        <v>нд</v>
      </c>
      <c r="V85" s="10">
        <f t="shared" si="132"/>
        <v>0.56599999999999995</v>
      </c>
      <c r="W85" s="10">
        <f t="shared" si="132"/>
        <v>7.8818062763785202</v>
      </c>
      <c r="X85" s="10">
        <f t="shared" si="132"/>
        <v>7.8928747000000001</v>
      </c>
      <c r="Y85" s="10" t="str">
        <f t="shared" si="132"/>
        <v>нд</v>
      </c>
      <c r="Z85" s="10" t="str">
        <f t="shared" si="132"/>
        <v>нд</v>
      </c>
      <c r="AA85" s="10">
        <f t="shared" si="132"/>
        <v>2.2595416999999998</v>
      </c>
      <c r="AB85" s="10">
        <f t="shared" si="132"/>
        <v>5.6333330000000004</v>
      </c>
      <c r="AC85" s="10">
        <f t="shared" si="132"/>
        <v>10.656365618159999</v>
      </c>
      <c r="AD85" s="10" t="str">
        <f t="shared" si="132"/>
        <v>нд</v>
      </c>
      <c r="AE85" s="10" t="str">
        <f t="shared" si="132"/>
        <v>нд</v>
      </c>
      <c r="AF85" s="10">
        <f t="shared" si="132"/>
        <v>9.5261022317999995</v>
      </c>
      <c r="AG85" s="10">
        <f t="shared" si="132"/>
        <v>1.13026338636</v>
      </c>
      <c r="AH85" s="10">
        <f t="shared" si="132"/>
        <v>8.2458185099999994</v>
      </c>
      <c r="AI85" s="10" t="str">
        <f t="shared" si="132"/>
        <v>нд</v>
      </c>
      <c r="AJ85" s="10" t="str">
        <f t="shared" si="132"/>
        <v>нд</v>
      </c>
      <c r="AK85" s="10">
        <f t="shared" si="132"/>
        <v>7.0971989500000001</v>
      </c>
      <c r="AL85" s="10">
        <f t="shared" si="132"/>
        <v>1.14861956</v>
      </c>
      <c r="AM85" s="10">
        <f t="shared" si="132"/>
        <v>10.82100261616959</v>
      </c>
      <c r="AN85" s="10" t="str">
        <f t="shared" si="132"/>
        <v>нд</v>
      </c>
      <c r="AO85" s="10" t="str">
        <f t="shared" si="132"/>
        <v>нд</v>
      </c>
      <c r="AP85" s="10">
        <f t="shared" si="132"/>
        <v>9.5689497301413198</v>
      </c>
      <c r="AQ85" s="10">
        <f t="shared" si="132"/>
        <v>1.25205288602827</v>
      </c>
      <c r="AR85" s="10">
        <f t="shared" si="132"/>
        <v>12.059387919999999</v>
      </c>
      <c r="AS85" s="10" t="str">
        <f t="shared" si="132"/>
        <v>нд</v>
      </c>
      <c r="AT85" s="10" t="str">
        <f t="shared" si="132"/>
        <v>нд</v>
      </c>
      <c r="AU85" s="10">
        <f t="shared" si="132"/>
        <v>10.525257583333333</v>
      </c>
      <c r="AV85" s="10">
        <f t="shared" si="132"/>
        <v>1.5341303366666661</v>
      </c>
      <c r="AW85" s="10">
        <f t="shared" si="132"/>
        <v>10.093958890204609</v>
      </c>
      <c r="AX85" s="10" t="str">
        <f t="shared" si="132"/>
        <v>нд</v>
      </c>
      <c r="AY85" s="10" t="str">
        <f t="shared" si="132"/>
        <v>нд</v>
      </c>
      <c r="AZ85" s="10">
        <f t="shared" si="132"/>
        <v>8.8339243685811297</v>
      </c>
      <c r="BA85" s="10">
        <f t="shared" si="132"/>
        <v>1.2600345216234801</v>
      </c>
      <c r="BB85" s="10">
        <f t="shared" si="132"/>
        <v>12.329988799936039</v>
      </c>
      <c r="BC85" s="10" t="str">
        <f t="shared" si="132"/>
        <v>нд</v>
      </c>
      <c r="BD85" s="10" t="str">
        <f t="shared" si="132"/>
        <v>нд</v>
      </c>
      <c r="BE85" s="10">
        <f t="shared" si="132"/>
        <v>10.786907120869374</v>
      </c>
      <c r="BF85" s="10">
        <f t="shared" si="132"/>
        <v>1.5430816790666659</v>
      </c>
      <c r="BG85" s="10" t="str">
        <f t="shared" si="132"/>
        <v>нд</v>
      </c>
      <c r="BH85" s="10" t="str">
        <f t="shared" si="132"/>
        <v>нд</v>
      </c>
      <c r="BI85" s="10" t="str">
        <f t="shared" si="132"/>
        <v>нд</v>
      </c>
      <c r="BJ85" s="10" t="str">
        <f t="shared" si="132"/>
        <v>нд</v>
      </c>
      <c r="BK85" s="10" t="str">
        <f t="shared" si="132"/>
        <v>нд</v>
      </c>
      <c r="BL85" s="10">
        <f t="shared" si="132"/>
        <v>9.3132869375391998</v>
      </c>
      <c r="BM85" s="10" t="str">
        <f t="shared" si="132"/>
        <v>нд</v>
      </c>
      <c r="BN85" s="10" t="str">
        <f t="shared" si="132"/>
        <v>нд</v>
      </c>
      <c r="BO85" s="10">
        <f t="shared" si="132"/>
        <v>7.761072447949334</v>
      </c>
      <c r="BP85" s="10">
        <f t="shared" si="132"/>
        <v>1.552214489589866</v>
      </c>
      <c r="BQ85" s="10">
        <f t="shared" si="132"/>
        <v>31.5713271245342</v>
      </c>
      <c r="BR85" s="10" t="str">
        <f t="shared" si="132"/>
        <v>нд</v>
      </c>
      <c r="BS85" s="10" t="str">
        <f t="shared" si="132"/>
        <v>нд</v>
      </c>
      <c r="BT85" s="10">
        <f t="shared" si="132"/>
        <v>27.928976330522449</v>
      </c>
      <c r="BU85" s="10">
        <f t="shared" ref="BU85:BZ85" si="133">IF(SUM(BU86,BU97)=0,"нд",SUM(BU86,BU97))</f>
        <v>3.6423507940117501</v>
      </c>
      <c r="BV85" s="10">
        <f t="shared" si="133"/>
        <v>41.948482167475241</v>
      </c>
      <c r="BW85" s="10" t="str">
        <f t="shared" si="133"/>
        <v>нд</v>
      </c>
      <c r="BX85" s="10" t="str">
        <f t="shared" si="133"/>
        <v>нд</v>
      </c>
      <c r="BY85" s="10">
        <f t="shared" si="133"/>
        <v>36.170436102152046</v>
      </c>
      <c r="BZ85" s="10">
        <f t="shared" si="133"/>
        <v>5.7780460653231982</v>
      </c>
      <c r="CA85" s="29" t="s">
        <v>155</v>
      </c>
    </row>
    <row r="86" spans="1:79" s="6" customFormat="1" ht="46.5" customHeight="1" x14ac:dyDescent="0.25">
      <c r="A86" s="15" t="s">
        <v>143</v>
      </c>
      <c r="B86" s="16" t="s">
        <v>101</v>
      </c>
      <c r="C86" s="29" t="s">
        <v>104</v>
      </c>
      <c r="D86" s="5" t="s">
        <v>155</v>
      </c>
      <c r="E86" s="5" t="s">
        <v>155</v>
      </c>
      <c r="F86" s="5" t="s">
        <v>155</v>
      </c>
      <c r="G86" s="5" t="s">
        <v>155</v>
      </c>
      <c r="H86" s="5">
        <f>IF(SUM(H87:H96)=0,"нд",SUM(H87:H96))</f>
        <v>48.683238600912716</v>
      </c>
      <c r="I86" s="5">
        <f t="shared" ref="I86:BT86" si="134">IF(SUM(I87:I96)=0,"нд",SUM(I87:I96))</f>
        <v>48.683238600912716</v>
      </c>
      <c r="J86" s="5" t="str">
        <f t="shared" si="134"/>
        <v>нд</v>
      </c>
      <c r="K86" s="5">
        <f t="shared" si="134"/>
        <v>58.406282067475239</v>
      </c>
      <c r="L86" s="5">
        <f t="shared" si="134"/>
        <v>58.406282067475239</v>
      </c>
      <c r="M86" s="5" t="str">
        <f t="shared" si="134"/>
        <v>нд</v>
      </c>
      <c r="N86" s="5">
        <f t="shared" si="134"/>
        <v>8.6641051999999998</v>
      </c>
      <c r="O86" s="5">
        <f t="shared" si="134"/>
        <v>48.683238600912716</v>
      </c>
      <c r="P86" s="5">
        <f t="shared" si="134"/>
        <v>58.406282067475239</v>
      </c>
      <c r="Q86" s="5">
        <f t="shared" si="134"/>
        <v>31.5713271245342</v>
      </c>
      <c r="R86" s="5">
        <f t="shared" si="134"/>
        <v>41.849302167475244</v>
      </c>
      <c r="S86" s="5">
        <f t="shared" si="134"/>
        <v>8.44780627637852</v>
      </c>
      <c r="T86" s="5" t="str">
        <f t="shared" si="134"/>
        <v>нд</v>
      </c>
      <c r="U86" s="5" t="str">
        <f t="shared" si="134"/>
        <v>нд</v>
      </c>
      <c r="V86" s="5">
        <f t="shared" si="134"/>
        <v>0.56599999999999995</v>
      </c>
      <c r="W86" s="5">
        <f t="shared" si="134"/>
        <v>7.8818062763785202</v>
      </c>
      <c r="X86" s="5">
        <f t="shared" si="134"/>
        <v>7.8928747000000001</v>
      </c>
      <c r="Y86" s="5" t="str">
        <f t="shared" si="134"/>
        <v>нд</v>
      </c>
      <c r="Z86" s="5" t="str">
        <f t="shared" si="134"/>
        <v>нд</v>
      </c>
      <c r="AA86" s="5">
        <f t="shared" si="134"/>
        <v>2.2595416999999998</v>
      </c>
      <c r="AB86" s="5">
        <f t="shared" si="134"/>
        <v>5.6333330000000004</v>
      </c>
      <c r="AC86" s="5">
        <f t="shared" si="134"/>
        <v>10.656365618159999</v>
      </c>
      <c r="AD86" s="5" t="str">
        <f t="shared" si="134"/>
        <v>нд</v>
      </c>
      <c r="AE86" s="5" t="str">
        <f t="shared" si="134"/>
        <v>нд</v>
      </c>
      <c r="AF86" s="5">
        <f t="shared" si="134"/>
        <v>9.5261022317999995</v>
      </c>
      <c r="AG86" s="5">
        <f t="shared" si="134"/>
        <v>1.13026338636</v>
      </c>
      <c r="AH86" s="5">
        <f t="shared" si="134"/>
        <v>8.1466385099999989</v>
      </c>
      <c r="AI86" s="5" t="str">
        <f t="shared" si="134"/>
        <v>нд</v>
      </c>
      <c r="AJ86" s="5" t="str">
        <f t="shared" si="134"/>
        <v>нд</v>
      </c>
      <c r="AK86" s="5">
        <f t="shared" si="134"/>
        <v>7.01454895</v>
      </c>
      <c r="AL86" s="5">
        <f t="shared" si="134"/>
        <v>1.1320895600000001</v>
      </c>
      <c r="AM86" s="5">
        <f t="shared" si="134"/>
        <v>10.82100261616959</v>
      </c>
      <c r="AN86" s="5" t="str">
        <f t="shared" si="134"/>
        <v>нд</v>
      </c>
      <c r="AO86" s="5" t="str">
        <f t="shared" si="134"/>
        <v>нд</v>
      </c>
      <c r="AP86" s="5">
        <f t="shared" si="134"/>
        <v>9.5689497301413198</v>
      </c>
      <c r="AQ86" s="5">
        <f t="shared" si="134"/>
        <v>1.25205288602827</v>
      </c>
      <c r="AR86" s="5">
        <f t="shared" si="134"/>
        <v>12.059387919999999</v>
      </c>
      <c r="AS86" s="5" t="str">
        <f t="shared" si="134"/>
        <v>нд</v>
      </c>
      <c r="AT86" s="5" t="str">
        <f t="shared" si="134"/>
        <v>нд</v>
      </c>
      <c r="AU86" s="5">
        <f t="shared" si="134"/>
        <v>10.525257583333333</v>
      </c>
      <c r="AV86" s="5">
        <f t="shared" si="134"/>
        <v>1.5341303366666661</v>
      </c>
      <c r="AW86" s="5">
        <f t="shared" si="134"/>
        <v>10.093958890204609</v>
      </c>
      <c r="AX86" s="5" t="str">
        <f t="shared" si="134"/>
        <v>нд</v>
      </c>
      <c r="AY86" s="5" t="str">
        <f t="shared" si="134"/>
        <v>нд</v>
      </c>
      <c r="AZ86" s="5">
        <f t="shared" si="134"/>
        <v>8.8339243685811297</v>
      </c>
      <c r="BA86" s="5">
        <f t="shared" si="134"/>
        <v>1.2600345216234801</v>
      </c>
      <c r="BB86" s="5">
        <f t="shared" si="134"/>
        <v>12.329988799936039</v>
      </c>
      <c r="BC86" s="5" t="str">
        <f t="shared" si="134"/>
        <v>нд</v>
      </c>
      <c r="BD86" s="5" t="str">
        <f t="shared" si="134"/>
        <v>нд</v>
      </c>
      <c r="BE86" s="5">
        <f t="shared" si="134"/>
        <v>10.786907120869374</v>
      </c>
      <c r="BF86" s="5">
        <f t="shared" si="134"/>
        <v>1.5430816790666659</v>
      </c>
      <c r="BG86" s="5" t="str">
        <f t="shared" si="134"/>
        <v>нд</v>
      </c>
      <c r="BH86" s="5" t="str">
        <f t="shared" si="134"/>
        <v>нд</v>
      </c>
      <c r="BI86" s="5" t="str">
        <f t="shared" si="134"/>
        <v>нд</v>
      </c>
      <c r="BJ86" s="5" t="str">
        <f t="shared" si="134"/>
        <v>нд</v>
      </c>
      <c r="BK86" s="5" t="str">
        <f t="shared" si="134"/>
        <v>нд</v>
      </c>
      <c r="BL86" s="5">
        <f t="shared" si="134"/>
        <v>9.3132869375391998</v>
      </c>
      <c r="BM86" s="5" t="str">
        <f t="shared" si="134"/>
        <v>нд</v>
      </c>
      <c r="BN86" s="5" t="str">
        <f t="shared" si="134"/>
        <v>нд</v>
      </c>
      <c r="BO86" s="5">
        <f t="shared" si="134"/>
        <v>7.761072447949334</v>
      </c>
      <c r="BP86" s="5">
        <f t="shared" si="134"/>
        <v>1.552214489589866</v>
      </c>
      <c r="BQ86" s="5">
        <f t="shared" si="134"/>
        <v>31.5713271245342</v>
      </c>
      <c r="BR86" s="5" t="str">
        <f t="shared" si="134"/>
        <v>нд</v>
      </c>
      <c r="BS86" s="5" t="str">
        <f t="shared" si="134"/>
        <v>нд</v>
      </c>
      <c r="BT86" s="5">
        <f t="shared" si="134"/>
        <v>27.928976330522449</v>
      </c>
      <c r="BU86" s="5">
        <f t="shared" ref="BU86:CA86" si="135">IF(SUM(BU87:BU96)=0,"нд",SUM(BU87:BU96))</f>
        <v>3.6423507940117501</v>
      </c>
      <c r="BV86" s="5">
        <f t="shared" si="135"/>
        <v>41.849302167475244</v>
      </c>
      <c r="BW86" s="5" t="str">
        <f t="shared" si="135"/>
        <v>нд</v>
      </c>
      <c r="BX86" s="5" t="str">
        <f t="shared" si="135"/>
        <v>нд</v>
      </c>
      <c r="BY86" s="5">
        <f t="shared" si="135"/>
        <v>36.087786102152045</v>
      </c>
      <c r="BZ86" s="5">
        <f t="shared" si="135"/>
        <v>5.7615160653231978</v>
      </c>
      <c r="CA86" s="5" t="str">
        <f t="shared" si="135"/>
        <v>нд</v>
      </c>
    </row>
    <row r="87" spans="1:79" s="6" customFormat="1" ht="78" customHeight="1" x14ac:dyDescent="0.25">
      <c r="A87" s="19" t="s">
        <v>186</v>
      </c>
      <c r="B87" s="8" t="s">
        <v>184</v>
      </c>
      <c r="C87" s="8" t="s">
        <v>185</v>
      </c>
      <c r="D87" s="5" t="s">
        <v>158</v>
      </c>
      <c r="E87" s="9">
        <v>2020</v>
      </c>
      <c r="F87" s="9">
        <v>2025</v>
      </c>
      <c r="G87" s="9">
        <v>2025</v>
      </c>
      <c r="H87" s="5">
        <f>BQ87+N87+S87</f>
        <v>4.1628752000000002</v>
      </c>
      <c r="I87" s="5">
        <f>BQ87+N87+S87</f>
        <v>4.1628752000000002</v>
      </c>
      <c r="J87" s="5" t="s">
        <v>156</v>
      </c>
      <c r="K87" s="5">
        <f>BV87+N87+X87</f>
        <v>4.1628752000000002</v>
      </c>
      <c r="L87" s="5">
        <f>BV87+N87+X87</f>
        <v>4.1628752000000002</v>
      </c>
      <c r="M87" s="5" t="s">
        <v>157</v>
      </c>
      <c r="N87" s="5">
        <v>3.0307751999999999</v>
      </c>
      <c r="O87" s="5">
        <f>BQ87+N87+S87</f>
        <v>4.1628752000000002</v>
      </c>
      <c r="P87" s="5">
        <f>BV87+N87+X87</f>
        <v>4.1628752000000002</v>
      </c>
      <c r="Q87" s="3">
        <f>BQ87</f>
        <v>0.56610000000000005</v>
      </c>
      <c r="R87" s="3">
        <f t="shared" ref="R87" si="136">BV87</f>
        <v>0.56610000000000005</v>
      </c>
      <c r="S87" s="10">
        <f>IF(SUM(T87,U87,V87,W87)=0,"нд",SUM(T87,U87,V87,W87))</f>
        <v>0.56599999999999995</v>
      </c>
      <c r="T87" s="10" t="s">
        <v>155</v>
      </c>
      <c r="U87" s="10" t="s">
        <v>155</v>
      </c>
      <c r="V87" s="10">
        <v>0.56599999999999995</v>
      </c>
      <c r="W87" s="10" t="s">
        <v>155</v>
      </c>
      <c r="X87" s="10">
        <f>IF(SUM(Y87,Z87,AA87,AB87)=0,"нд",SUM(Y87,Z87,AA87,AB87))</f>
        <v>0.56599999999999995</v>
      </c>
      <c r="Y87" s="10" t="s">
        <v>155</v>
      </c>
      <c r="Z87" s="10" t="s">
        <v>155</v>
      </c>
      <c r="AA87" s="10">
        <v>0.56599999999999995</v>
      </c>
      <c r="AB87" s="10" t="s">
        <v>155</v>
      </c>
      <c r="AC87" s="10">
        <f>IF(SUM(AD87,AE87,AF87,AG87)=0,"нд",SUM(AD87,AE87,AF87,AG87))</f>
        <v>0.56610000000000005</v>
      </c>
      <c r="AD87" s="10" t="s">
        <v>155</v>
      </c>
      <c r="AE87" s="10" t="s">
        <v>155</v>
      </c>
      <c r="AF87" s="10">
        <v>0.56610000000000005</v>
      </c>
      <c r="AG87" s="10" t="s">
        <v>155</v>
      </c>
      <c r="AH87" s="10">
        <f t="shared" ref="AH87:AH91" si="137">IF(SUM(AI87,AJ87,AK87,AL87)=0,"нд",SUM(AI87,AJ87,AK87,AL87))</f>
        <v>0.56610000000000005</v>
      </c>
      <c r="AI87" s="10" t="s">
        <v>155</v>
      </c>
      <c r="AJ87" s="10" t="s">
        <v>155</v>
      </c>
      <c r="AK87" s="10">
        <v>0.56610000000000005</v>
      </c>
      <c r="AL87" s="10" t="s">
        <v>155</v>
      </c>
      <c r="AM87" s="10" t="str">
        <f>IF(SUM(AN87,AO87,AP87,AQ87)=0,"нд",SUM(AN87,AO87,AP87,AQ87))</f>
        <v>нд</v>
      </c>
      <c r="AN87" s="10" t="s">
        <v>155</v>
      </c>
      <c r="AO87" s="10" t="s">
        <v>155</v>
      </c>
      <c r="AP87" s="10" t="s">
        <v>155</v>
      </c>
      <c r="AQ87" s="10" t="s">
        <v>155</v>
      </c>
      <c r="AR87" s="10" t="str">
        <f t="shared" ref="AR87:AR92" si="138">IF(SUM(AS87,AT87,AU87,AV87)=0,"нд",SUM(AS87,AT87,AU87,AV87))</f>
        <v>нд</v>
      </c>
      <c r="AS87" s="10" t="s">
        <v>155</v>
      </c>
      <c r="AT87" s="10" t="s">
        <v>155</v>
      </c>
      <c r="AU87" s="10" t="s">
        <v>155</v>
      </c>
      <c r="AV87" s="10" t="s">
        <v>155</v>
      </c>
      <c r="AW87" s="10" t="str">
        <f t="shared" ref="AW87:AW92" si="139">IF(SUM(AX87,AY87,AZ87,BA87)=0,"нд",SUM(AX87,AY87,AZ87,BA87))</f>
        <v>нд</v>
      </c>
      <c r="AX87" s="10" t="s">
        <v>155</v>
      </c>
      <c r="AY87" s="10" t="s">
        <v>155</v>
      </c>
      <c r="AZ87" s="10" t="s">
        <v>155</v>
      </c>
      <c r="BA87" s="10" t="s">
        <v>155</v>
      </c>
      <c r="BB87" s="10" t="str">
        <f t="shared" ref="BB87:BB92" si="140">IF(SUM(BC87,BD87,BE87,BF87)=0,"нд",SUM(BC87,BD87,BE87,BF87))</f>
        <v>нд</v>
      </c>
      <c r="BC87" s="10" t="s">
        <v>155</v>
      </c>
      <c r="BD87" s="10" t="s">
        <v>155</v>
      </c>
      <c r="BE87" s="10" t="s">
        <v>155</v>
      </c>
      <c r="BF87" s="10" t="s">
        <v>155</v>
      </c>
      <c r="BG87" s="10" t="str">
        <f t="shared" ref="BG87:BG92" si="141">IF(SUM(BH87,BI87,BJ87,BK87)=0,"нд",SUM(BH87,BI87,BJ87,BK87))</f>
        <v>нд</v>
      </c>
      <c r="BH87" s="10" t="s">
        <v>155</v>
      </c>
      <c r="BI87" s="10" t="s">
        <v>155</v>
      </c>
      <c r="BJ87" s="10" t="s">
        <v>155</v>
      </c>
      <c r="BK87" s="10" t="s">
        <v>155</v>
      </c>
      <c r="BL87" s="10" t="str">
        <f t="shared" ref="BL87:BL92" si="142">IF(SUM(BM87,BN87,BO87,BP87)=0,"нд",SUM(BM87,BN87,BO87,BP87))</f>
        <v>нд</v>
      </c>
      <c r="BM87" s="10" t="s">
        <v>155</v>
      </c>
      <c r="BN87" s="10" t="s">
        <v>155</v>
      </c>
      <c r="BO87" s="10" t="s">
        <v>155</v>
      </c>
      <c r="BP87" s="10" t="s">
        <v>155</v>
      </c>
      <c r="BQ87" s="3">
        <f>IF(SUM(AC87,AM87,AW87,BG87)=0,"нд",SUM(AC87,AM87,AW87,BG87))</f>
        <v>0.56610000000000005</v>
      </c>
      <c r="BR87" s="3" t="str">
        <f t="shared" ref="BR87" si="143">IF(SUM(AD87,AN87,AX87,BH87)=0,"нд",SUM(AD87,AN87,AX87,BH87))</f>
        <v>нд</v>
      </c>
      <c r="BS87" s="3" t="str">
        <f t="shared" ref="BS87" si="144">IF(SUM(AE87,AO87,AY87,BI87)=0,"нд",SUM(AE87,AO87,AY87,BI87))</f>
        <v>нд</v>
      </c>
      <c r="BT87" s="3">
        <f t="shared" ref="BT87" si="145">IF(SUM(AF87,AP87,AZ87,BJ87)=0,"нд",SUM(AF87,AP87,AZ87,BJ87))</f>
        <v>0.56610000000000005</v>
      </c>
      <c r="BU87" s="3" t="str">
        <f t="shared" ref="BU87" si="146">IF(SUM(AG87,AQ87,BA87,BK87)=0,"нд",SUM(AG87,AQ87,BA87,BK87))</f>
        <v>нд</v>
      </c>
      <c r="BV87" s="3">
        <f>IF(SUM(AH87,AR87,BB87,BL87)=0,"нд",SUM(AH87,AR87,BB87,BL87))</f>
        <v>0.56610000000000005</v>
      </c>
      <c r="BW87" s="3" t="str">
        <f t="shared" ref="BW87" si="147">IF(SUM(AI87,AS87,BC87,BM87)=0,"нд",SUM(AI87,AS87,BC87,BM87))</f>
        <v>нд</v>
      </c>
      <c r="BX87" s="3" t="str">
        <f t="shared" ref="BX87" si="148">IF(SUM(AJ87,AT87,BD87,BN87)=0,"нд",SUM(AJ87,AT87,BD87,BN87))</f>
        <v>нд</v>
      </c>
      <c r="BY87" s="3">
        <f t="shared" ref="BY87" si="149">IF(SUM(AK87,AU87,BE87,BO87)=0,"нд",SUM(AK87,AU87,BE87,BO87))</f>
        <v>0.56610000000000005</v>
      </c>
      <c r="BZ87" s="3" t="str">
        <f t="shared" ref="BZ87" si="150">IF(SUM(AL87,AV87,BF87,BP87)=0,"нд",SUM(AL87,AV87,BF87,BP87))</f>
        <v>нд</v>
      </c>
      <c r="CA87" s="10" t="s">
        <v>155</v>
      </c>
    </row>
    <row r="88" spans="1:79" s="6" customFormat="1" ht="106.5" customHeight="1" x14ac:dyDescent="0.25">
      <c r="A88" s="19" t="s">
        <v>187</v>
      </c>
      <c r="B88" s="8" t="s">
        <v>188</v>
      </c>
      <c r="C88" s="8" t="s">
        <v>189</v>
      </c>
      <c r="D88" s="5" t="s">
        <v>194</v>
      </c>
      <c r="E88" s="11">
        <v>2025</v>
      </c>
      <c r="F88" s="9">
        <v>2026</v>
      </c>
      <c r="G88" s="9" t="s">
        <v>155</v>
      </c>
      <c r="H88" s="5">
        <f>BQ88</f>
        <v>6.6173705999999992</v>
      </c>
      <c r="I88" s="5">
        <f>BQ88</f>
        <v>6.6173705999999992</v>
      </c>
      <c r="J88" s="5" t="s">
        <v>156</v>
      </c>
      <c r="K88" s="10" t="s">
        <v>155</v>
      </c>
      <c r="L88" s="10" t="s">
        <v>155</v>
      </c>
      <c r="M88" s="10" t="s">
        <v>155</v>
      </c>
      <c r="N88" s="10" t="s">
        <v>155</v>
      </c>
      <c r="O88" s="5">
        <f>BQ88</f>
        <v>6.6173705999999992</v>
      </c>
      <c r="P88" s="10" t="s">
        <v>155</v>
      </c>
      <c r="Q88" s="3">
        <f>BQ88</f>
        <v>6.6173705999999992</v>
      </c>
      <c r="R88" s="10" t="s">
        <v>155</v>
      </c>
      <c r="S88" s="10" t="str">
        <f t="shared" ref="S88:S93" si="151">IF(SUM(T88,U88,V88,W88)=0,"нд",SUM(T88,U88,V88,W88))</f>
        <v>нд</v>
      </c>
      <c r="T88" s="10" t="s">
        <v>155</v>
      </c>
      <c r="U88" s="10" t="s">
        <v>155</v>
      </c>
      <c r="V88" s="10" t="s">
        <v>155</v>
      </c>
      <c r="W88" s="10" t="s">
        <v>155</v>
      </c>
      <c r="X88" s="10" t="str">
        <f t="shared" ref="X88:X92" si="152">IF(SUM(Y88,Z88,AA88,AB88)=0,"нд",SUM(Y88,Z88,AA88,AB88))</f>
        <v>нд</v>
      </c>
      <c r="Y88" s="10" t="s">
        <v>155</v>
      </c>
      <c r="Z88" s="10" t="s">
        <v>155</v>
      </c>
      <c r="AA88" s="10" t="s">
        <v>155</v>
      </c>
      <c r="AB88" s="10" t="s">
        <v>155</v>
      </c>
      <c r="AC88" s="10">
        <f>IF(SUM(AD88,AE88,AF88,AG88)=0,"нд",SUM(AD88,AE88,AF88,AG88))</f>
        <v>3.3086852999999996</v>
      </c>
      <c r="AD88" s="10" t="s">
        <v>155</v>
      </c>
      <c r="AE88" s="10" t="s">
        <v>155</v>
      </c>
      <c r="AF88" s="10">
        <f>3308685.3/1000000</f>
        <v>3.3086852999999996</v>
      </c>
      <c r="AG88" s="10" t="s">
        <v>155</v>
      </c>
      <c r="AH88" s="10" t="str">
        <f t="shared" si="137"/>
        <v>нд</v>
      </c>
      <c r="AI88" s="10" t="s">
        <v>155</v>
      </c>
      <c r="AJ88" s="10" t="s">
        <v>155</v>
      </c>
      <c r="AK88" s="10" t="s">
        <v>155</v>
      </c>
      <c r="AL88" s="10" t="s">
        <v>155</v>
      </c>
      <c r="AM88" s="10">
        <f>IF(SUM(AN88,AO88,AP88,AQ88)=0,"нд",SUM(AN88,AO88,AP88,AQ88))</f>
        <v>3.3086852999999996</v>
      </c>
      <c r="AN88" s="10" t="s">
        <v>155</v>
      </c>
      <c r="AO88" s="10" t="s">
        <v>155</v>
      </c>
      <c r="AP88" s="10">
        <f>3308685.3/1000000</f>
        <v>3.3086852999999996</v>
      </c>
      <c r="AQ88" s="10" t="s">
        <v>155</v>
      </c>
      <c r="AR88" s="10" t="str">
        <f t="shared" si="138"/>
        <v>нд</v>
      </c>
      <c r="AS88" s="10" t="s">
        <v>155</v>
      </c>
      <c r="AT88" s="10" t="s">
        <v>155</v>
      </c>
      <c r="AU88" s="10" t="s">
        <v>155</v>
      </c>
      <c r="AV88" s="10" t="s">
        <v>155</v>
      </c>
      <c r="AW88" s="10" t="str">
        <f t="shared" si="139"/>
        <v>нд</v>
      </c>
      <c r="AX88" s="10" t="s">
        <v>155</v>
      </c>
      <c r="AY88" s="10" t="s">
        <v>155</v>
      </c>
      <c r="AZ88" s="10" t="s">
        <v>155</v>
      </c>
      <c r="BA88" s="10" t="s">
        <v>155</v>
      </c>
      <c r="BB88" s="10" t="str">
        <f t="shared" si="140"/>
        <v>нд</v>
      </c>
      <c r="BC88" s="10" t="s">
        <v>155</v>
      </c>
      <c r="BD88" s="10" t="s">
        <v>155</v>
      </c>
      <c r="BE88" s="10" t="s">
        <v>155</v>
      </c>
      <c r="BF88" s="10" t="s">
        <v>155</v>
      </c>
      <c r="BG88" s="10" t="str">
        <f t="shared" si="141"/>
        <v>нд</v>
      </c>
      <c r="BH88" s="10" t="s">
        <v>155</v>
      </c>
      <c r="BI88" s="10" t="s">
        <v>155</v>
      </c>
      <c r="BJ88" s="10" t="s">
        <v>155</v>
      </c>
      <c r="BK88" s="10" t="s">
        <v>155</v>
      </c>
      <c r="BL88" s="10" t="str">
        <f t="shared" si="142"/>
        <v>нд</v>
      </c>
      <c r="BM88" s="10" t="s">
        <v>155</v>
      </c>
      <c r="BN88" s="10" t="s">
        <v>155</v>
      </c>
      <c r="BO88" s="10" t="s">
        <v>155</v>
      </c>
      <c r="BP88" s="10" t="s">
        <v>155</v>
      </c>
      <c r="BQ88" s="3">
        <f>IF(SUM(AC88,AM88,AW88,BG88)=0,"нд",SUM(AC88,AM88,AW88,BG88))</f>
        <v>6.6173705999999992</v>
      </c>
      <c r="BR88" s="3" t="str">
        <f t="shared" ref="BR88" si="153">IF(SUM(AD88,AN88,AX88,BH88)=0,"нд",SUM(AD88,AN88,AX88,BH88))</f>
        <v>нд</v>
      </c>
      <c r="BS88" s="3" t="str">
        <f t="shared" ref="BS88" si="154">IF(SUM(AE88,AO88,AY88,BI88)=0,"нд",SUM(AE88,AO88,AY88,BI88))</f>
        <v>нд</v>
      </c>
      <c r="BT88" s="3">
        <f t="shared" ref="BT88" si="155">IF(SUM(AF88,AP88,AZ88,BJ88)=0,"нд",SUM(AF88,AP88,AZ88,BJ88))</f>
        <v>6.6173705999999992</v>
      </c>
      <c r="BU88" s="3" t="str">
        <f t="shared" ref="BU88" si="156">IF(SUM(AG88,AQ88,BA88,BK88)=0,"нд",SUM(AG88,AQ88,BA88,BK88))</f>
        <v>нд</v>
      </c>
      <c r="BV88" s="3" t="str">
        <f>IF(SUM(AH88,AR88,BB88,BL88)=0,"нд",SUM(AH88,AR88,BB88,BL88))</f>
        <v>нд</v>
      </c>
      <c r="BW88" s="3" t="str">
        <f t="shared" ref="BW88" si="157">IF(SUM(AI88,AS88,BC88,BM88)=0,"нд",SUM(AI88,AS88,BC88,BM88))</f>
        <v>нд</v>
      </c>
      <c r="BX88" s="3" t="str">
        <f t="shared" ref="BX88" si="158">IF(SUM(AJ88,AT88,BD88,BN88)=0,"нд",SUM(AJ88,AT88,BD88,BN88))</f>
        <v>нд</v>
      </c>
      <c r="BY88" s="3" t="str">
        <f t="shared" ref="BY88" si="159">IF(SUM(AK88,AU88,BE88,BO88)=0,"нд",SUM(AK88,AU88,BE88,BO88))</f>
        <v>нд</v>
      </c>
      <c r="BZ88" s="3" t="str">
        <f t="shared" ref="BZ88" si="160">IF(SUM(AL88,AV88,BF88,BP88)=0,"нд",SUM(AL88,AV88,BF88,BP88))</f>
        <v>нд</v>
      </c>
      <c r="CA88" s="1" t="s">
        <v>193</v>
      </c>
    </row>
    <row r="89" spans="1:79" s="6" customFormat="1" ht="50.25" customHeight="1" x14ac:dyDescent="0.25">
      <c r="A89" s="19" t="s">
        <v>199</v>
      </c>
      <c r="B89" s="8" t="s">
        <v>195</v>
      </c>
      <c r="C89" s="8" t="s">
        <v>196</v>
      </c>
      <c r="D89" s="5" t="s">
        <v>158</v>
      </c>
      <c r="E89" s="11">
        <v>2025</v>
      </c>
      <c r="F89" s="9">
        <v>2025</v>
      </c>
      <c r="G89" s="9">
        <v>2025</v>
      </c>
      <c r="H89" s="5">
        <f t="shared" ref="H89:H90" si="161">BQ89</f>
        <v>1.14824595816</v>
      </c>
      <c r="I89" s="5">
        <f t="shared" ref="I89:I90" si="162">BQ89</f>
        <v>1.14824595816</v>
      </c>
      <c r="J89" s="5" t="s">
        <v>156</v>
      </c>
      <c r="K89" s="10">
        <f t="shared" ref="K89:K90" si="163">BV89</f>
        <v>1.1592</v>
      </c>
      <c r="L89" s="10">
        <f t="shared" ref="L89:L90" si="164">BV89</f>
        <v>1.1592</v>
      </c>
      <c r="M89" s="10" t="s">
        <v>157</v>
      </c>
      <c r="N89" s="10" t="s">
        <v>155</v>
      </c>
      <c r="O89" s="5">
        <f t="shared" ref="O89:O90" si="165">BQ89</f>
        <v>1.14824595816</v>
      </c>
      <c r="P89" s="10">
        <f t="shared" ref="P89:P90" si="166">BV89</f>
        <v>1.1592</v>
      </c>
      <c r="Q89" s="3">
        <f t="shared" ref="Q89:Q90" si="167">BQ89</f>
        <v>1.14824595816</v>
      </c>
      <c r="R89" s="10">
        <f t="shared" ref="R89:R90" si="168">BV89</f>
        <v>1.1592</v>
      </c>
      <c r="S89" s="10" t="str">
        <f t="shared" si="151"/>
        <v>нд</v>
      </c>
      <c r="T89" s="10" t="s">
        <v>155</v>
      </c>
      <c r="U89" s="10" t="s">
        <v>155</v>
      </c>
      <c r="V89" s="10" t="s">
        <v>155</v>
      </c>
      <c r="W89" s="10" t="s">
        <v>155</v>
      </c>
      <c r="X89" s="10" t="str">
        <f t="shared" si="152"/>
        <v>нд</v>
      </c>
      <c r="Y89" s="10" t="s">
        <v>155</v>
      </c>
      <c r="Z89" s="10" t="s">
        <v>155</v>
      </c>
      <c r="AA89" s="10" t="s">
        <v>155</v>
      </c>
      <c r="AB89" s="10" t="s">
        <v>155</v>
      </c>
      <c r="AC89" s="10">
        <f t="shared" ref="AC89:AC91" si="169">IF(SUM(AD89,AE89,AF89,AG89)=0,"нд",SUM(AD89,AE89,AF89,AG89))</f>
        <v>1.14824595816</v>
      </c>
      <c r="AD89" s="10" t="s">
        <v>155</v>
      </c>
      <c r="AE89" s="10" t="s">
        <v>155</v>
      </c>
      <c r="AF89" s="10">
        <v>0.9568716317999999</v>
      </c>
      <c r="AG89" s="10">
        <v>0.19137432636000001</v>
      </c>
      <c r="AH89" s="10">
        <f t="shared" si="137"/>
        <v>1.1592</v>
      </c>
      <c r="AI89" s="10" t="s">
        <v>155</v>
      </c>
      <c r="AJ89" s="10" t="s">
        <v>155</v>
      </c>
      <c r="AK89" s="10">
        <f>966000/1000000</f>
        <v>0.96599999999999997</v>
      </c>
      <c r="AL89" s="10">
        <f>193200/1000000</f>
        <v>0.19320000000000001</v>
      </c>
      <c r="AM89" s="10" t="str">
        <f>IF(SUM(AN89,AO89,AP89,AQ89)=0,"нд",SUM(AN89,AO89,AP89,AQ89))</f>
        <v>нд</v>
      </c>
      <c r="AN89" s="10" t="s">
        <v>155</v>
      </c>
      <c r="AO89" s="10" t="s">
        <v>155</v>
      </c>
      <c r="AP89" s="10" t="s">
        <v>155</v>
      </c>
      <c r="AQ89" s="10" t="s">
        <v>155</v>
      </c>
      <c r="AR89" s="10" t="str">
        <f t="shared" si="138"/>
        <v>нд</v>
      </c>
      <c r="AS89" s="10" t="s">
        <v>155</v>
      </c>
      <c r="AT89" s="10" t="s">
        <v>155</v>
      </c>
      <c r="AU89" s="10" t="s">
        <v>155</v>
      </c>
      <c r="AV89" s="10" t="s">
        <v>155</v>
      </c>
      <c r="AW89" s="10" t="str">
        <f t="shared" si="139"/>
        <v>нд</v>
      </c>
      <c r="AX89" s="10" t="s">
        <v>155</v>
      </c>
      <c r="AY89" s="10" t="s">
        <v>155</v>
      </c>
      <c r="AZ89" s="10" t="s">
        <v>155</v>
      </c>
      <c r="BA89" s="10" t="s">
        <v>155</v>
      </c>
      <c r="BB89" s="10" t="str">
        <f t="shared" si="140"/>
        <v>нд</v>
      </c>
      <c r="BC89" s="10" t="s">
        <v>155</v>
      </c>
      <c r="BD89" s="10" t="s">
        <v>155</v>
      </c>
      <c r="BE89" s="10" t="s">
        <v>155</v>
      </c>
      <c r="BF89" s="10" t="s">
        <v>155</v>
      </c>
      <c r="BG89" s="10" t="str">
        <f t="shared" si="141"/>
        <v>нд</v>
      </c>
      <c r="BH89" s="10" t="s">
        <v>155</v>
      </c>
      <c r="BI89" s="10" t="s">
        <v>155</v>
      </c>
      <c r="BJ89" s="10" t="s">
        <v>155</v>
      </c>
      <c r="BK89" s="10" t="s">
        <v>155</v>
      </c>
      <c r="BL89" s="10" t="str">
        <f t="shared" si="142"/>
        <v>нд</v>
      </c>
      <c r="BM89" s="10" t="s">
        <v>155</v>
      </c>
      <c r="BN89" s="10" t="s">
        <v>155</v>
      </c>
      <c r="BO89" s="10" t="s">
        <v>155</v>
      </c>
      <c r="BP89" s="10" t="s">
        <v>155</v>
      </c>
      <c r="BQ89" s="3">
        <f t="shared" ref="BQ89:BQ90" si="170">IF(SUM(AC89,AM89,AW89,BG89)=0,"нд",SUM(AC89,AM89,AW89,BG89))</f>
        <v>1.14824595816</v>
      </c>
      <c r="BR89" s="3" t="str">
        <f t="shared" ref="BR89:BR90" si="171">IF(SUM(AD89,AN89,AX89,BH89)=0,"нд",SUM(AD89,AN89,AX89,BH89))</f>
        <v>нд</v>
      </c>
      <c r="BS89" s="3" t="str">
        <f t="shared" ref="BS89:BS90" si="172">IF(SUM(AE89,AO89,AY89,BI89)=0,"нд",SUM(AE89,AO89,AY89,BI89))</f>
        <v>нд</v>
      </c>
      <c r="BT89" s="3">
        <f t="shared" ref="BT89:BT90" si="173">IF(SUM(AF89,AP89,AZ89,BJ89)=0,"нд",SUM(AF89,AP89,AZ89,BJ89))</f>
        <v>0.9568716317999999</v>
      </c>
      <c r="BU89" s="3">
        <f t="shared" ref="BU89:BU90" si="174">IF(SUM(AG89,AQ89,BA89,BK89)=0,"нд",SUM(AG89,AQ89,BA89,BK89))</f>
        <v>0.19137432636000001</v>
      </c>
      <c r="BV89" s="3">
        <f t="shared" ref="BV89:BV90" si="175">IF(SUM(AH89,AR89,BB89,BL89)=0,"нд",SUM(AH89,AR89,BB89,BL89))</f>
        <v>1.1592</v>
      </c>
      <c r="BW89" s="3" t="str">
        <f t="shared" ref="BW89:BW90" si="176">IF(SUM(AI89,AS89,BC89,BM89)=0,"нд",SUM(AI89,AS89,BC89,BM89))</f>
        <v>нд</v>
      </c>
      <c r="BX89" s="3" t="str">
        <f t="shared" ref="BX89:BX90" si="177">IF(SUM(AJ89,AT89,BD89,BN89)=0,"нд",SUM(AJ89,AT89,BD89,BN89))</f>
        <v>нд</v>
      </c>
      <c r="BY89" s="3">
        <f t="shared" ref="BY89:BY90" si="178">IF(SUM(AK89,AU89,BE89,BO89)=0,"нд",SUM(AK89,AU89,BE89,BO89))</f>
        <v>0.96599999999999997</v>
      </c>
      <c r="BZ89" s="3">
        <f t="shared" ref="BZ89:BZ90" si="179">IF(SUM(AL89,AV89,BF89,BP89)=0,"нд",SUM(AL89,AV89,BF89,BP89))</f>
        <v>0.19320000000000001</v>
      </c>
      <c r="CA89" s="4" t="s">
        <v>201</v>
      </c>
    </row>
    <row r="90" spans="1:79" s="6" customFormat="1" ht="50.25" customHeight="1" x14ac:dyDescent="0.25">
      <c r="A90" s="19" t="s">
        <v>200</v>
      </c>
      <c r="B90" s="8" t="s">
        <v>197</v>
      </c>
      <c r="C90" s="8" t="s">
        <v>198</v>
      </c>
      <c r="D90" s="5" t="s">
        <v>158</v>
      </c>
      <c r="E90" s="11">
        <v>2026</v>
      </c>
      <c r="F90" s="9" t="s">
        <v>155</v>
      </c>
      <c r="G90" s="9">
        <v>2028</v>
      </c>
      <c r="H90" s="5">
        <f t="shared" si="161"/>
        <v>2.4364687592437804</v>
      </c>
      <c r="I90" s="5">
        <f t="shared" si="162"/>
        <v>2.4364687592437804</v>
      </c>
      <c r="J90" s="5" t="s">
        <v>156</v>
      </c>
      <c r="K90" s="10">
        <f t="shared" si="163"/>
        <v>3.8241257719392001</v>
      </c>
      <c r="L90" s="10">
        <f t="shared" si="164"/>
        <v>3.8241257719392001</v>
      </c>
      <c r="M90" s="10" t="s">
        <v>157</v>
      </c>
      <c r="N90" s="10" t="s">
        <v>155</v>
      </c>
      <c r="O90" s="5">
        <f t="shared" si="165"/>
        <v>2.4364687592437804</v>
      </c>
      <c r="P90" s="10">
        <f t="shared" si="166"/>
        <v>3.8241257719392001</v>
      </c>
      <c r="Q90" s="3">
        <f t="shared" si="167"/>
        <v>2.4364687592437804</v>
      </c>
      <c r="R90" s="10">
        <f t="shared" si="168"/>
        <v>3.8241257719392001</v>
      </c>
      <c r="S90" s="10" t="str">
        <f t="shared" si="151"/>
        <v>нд</v>
      </c>
      <c r="T90" s="10" t="s">
        <v>155</v>
      </c>
      <c r="U90" s="10" t="s">
        <v>155</v>
      </c>
      <c r="V90" s="10" t="s">
        <v>155</v>
      </c>
      <c r="W90" s="10" t="s">
        <v>155</v>
      </c>
      <c r="X90" s="10" t="str">
        <f t="shared" si="152"/>
        <v>нд</v>
      </c>
      <c r="Y90" s="10" t="s">
        <v>155</v>
      </c>
      <c r="Z90" s="10" t="s">
        <v>155</v>
      </c>
      <c r="AA90" s="10" t="s">
        <v>155</v>
      </c>
      <c r="AB90" s="10" t="s">
        <v>155</v>
      </c>
      <c r="AC90" s="10" t="str">
        <f t="shared" si="169"/>
        <v>нд</v>
      </c>
      <c r="AD90" s="10" t="s">
        <v>155</v>
      </c>
      <c r="AE90" s="10" t="s">
        <v>155</v>
      </c>
      <c r="AF90" s="10" t="s">
        <v>155</v>
      </c>
      <c r="AG90" s="10" t="s">
        <v>155</v>
      </c>
      <c r="AH90" s="10" t="str">
        <f t="shared" si="137"/>
        <v>нд</v>
      </c>
      <c r="AI90" s="10" t="s">
        <v>155</v>
      </c>
      <c r="AJ90" s="10" t="s">
        <v>155</v>
      </c>
      <c r="AK90" s="10" t="s">
        <v>155</v>
      </c>
      <c r="AL90" s="10" t="s">
        <v>155</v>
      </c>
      <c r="AM90" s="10">
        <f>IF(SUM(AN90,AO90,AP90,AQ90)=0,"нд",SUM(AN90,AO90,AP90,AQ90))</f>
        <v>1.1942894728362601</v>
      </c>
      <c r="AN90" s="10" t="s">
        <v>155</v>
      </c>
      <c r="AO90" s="10" t="s">
        <v>155</v>
      </c>
      <c r="AP90" s="10">
        <v>0.99524122736355003</v>
      </c>
      <c r="AQ90" s="10">
        <v>0.19904824547270999</v>
      </c>
      <c r="AR90" s="10">
        <f t="shared" si="138"/>
        <v>1.2206376000000001</v>
      </c>
      <c r="AS90" s="10" t="s">
        <v>155</v>
      </c>
      <c r="AT90" s="10" t="s">
        <v>155</v>
      </c>
      <c r="AU90" s="10">
        <v>1.017198</v>
      </c>
      <c r="AV90" s="10">
        <f>0.2034396</f>
        <v>0.2034396</v>
      </c>
      <c r="AW90" s="10">
        <f t="shared" si="139"/>
        <v>1.2421792864075201</v>
      </c>
      <c r="AX90" s="10" t="s">
        <v>155</v>
      </c>
      <c r="AY90" s="10" t="s">
        <v>155</v>
      </c>
      <c r="AZ90" s="10">
        <v>1.0351494053396</v>
      </c>
      <c r="BA90" s="10">
        <v>0.20702988106792</v>
      </c>
      <c r="BB90" s="10">
        <f t="shared" si="140"/>
        <v>1.2743456543999998</v>
      </c>
      <c r="BC90" s="10" t="s">
        <v>155</v>
      </c>
      <c r="BD90" s="10" t="s">
        <v>155</v>
      </c>
      <c r="BE90" s="10">
        <v>1.0619547119999999</v>
      </c>
      <c r="BF90" s="10">
        <v>0.2123909424</v>
      </c>
      <c r="BG90" s="10" t="str">
        <f t="shared" si="141"/>
        <v>нд</v>
      </c>
      <c r="BH90" s="10" t="s">
        <v>155</v>
      </c>
      <c r="BI90" s="10" t="s">
        <v>155</v>
      </c>
      <c r="BJ90" s="10" t="s">
        <v>155</v>
      </c>
      <c r="BK90" s="10" t="s">
        <v>155</v>
      </c>
      <c r="BL90" s="10">
        <f t="shared" si="142"/>
        <v>1.3291425175392</v>
      </c>
      <c r="BM90" s="10" t="s">
        <v>155</v>
      </c>
      <c r="BN90" s="10" t="s">
        <v>155</v>
      </c>
      <c r="BO90" s="10">
        <v>1.1076187646160001</v>
      </c>
      <c r="BP90" s="10">
        <v>0.22152375292320001</v>
      </c>
      <c r="BQ90" s="3">
        <f t="shared" si="170"/>
        <v>2.4364687592437804</v>
      </c>
      <c r="BR90" s="3" t="str">
        <f t="shared" si="171"/>
        <v>нд</v>
      </c>
      <c r="BS90" s="3" t="str">
        <f t="shared" si="172"/>
        <v>нд</v>
      </c>
      <c r="BT90" s="3">
        <f t="shared" si="173"/>
        <v>2.03039063270315</v>
      </c>
      <c r="BU90" s="3">
        <f t="shared" si="174"/>
        <v>0.40607812654063002</v>
      </c>
      <c r="BV90" s="3">
        <f t="shared" si="175"/>
        <v>3.8241257719392001</v>
      </c>
      <c r="BW90" s="3" t="str">
        <f t="shared" si="176"/>
        <v>нд</v>
      </c>
      <c r="BX90" s="3" t="str">
        <f t="shared" si="177"/>
        <v>нд</v>
      </c>
      <c r="BY90" s="3">
        <f t="shared" si="178"/>
        <v>3.1867714766160002</v>
      </c>
      <c r="BZ90" s="3">
        <f t="shared" si="179"/>
        <v>0.63735429532319998</v>
      </c>
      <c r="CA90" s="4" t="s">
        <v>190</v>
      </c>
    </row>
    <row r="91" spans="1:79" s="6" customFormat="1" ht="50.25" customHeight="1" x14ac:dyDescent="0.25">
      <c r="A91" s="19" t="s">
        <v>210</v>
      </c>
      <c r="B91" s="8" t="s">
        <v>206</v>
      </c>
      <c r="C91" s="8" t="s">
        <v>207</v>
      </c>
      <c r="D91" s="5" t="s">
        <v>158</v>
      </c>
      <c r="E91" s="11">
        <v>2023</v>
      </c>
      <c r="F91" s="9">
        <v>2025</v>
      </c>
      <c r="G91" s="9">
        <v>2025</v>
      </c>
      <c r="H91" s="5">
        <f>BQ91+N91+S91</f>
        <v>16.899998719999999</v>
      </c>
      <c r="I91" s="5">
        <f>BQ91+N91+S91</f>
        <v>16.899998719999999</v>
      </c>
      <c r="J91" s="5" t="s">
        <v>156</v>
      </c>
      <c r="K91" s="10">
        <f>BV91+N91+X91</f>
        <v>16.90000036</v>
      </c>
      <c r="L91" s="10">
        <f>BV91+N91+X91</f>
        <v>16.90000036</v>
      </c>
      <c r="M91" s="10" t="s">
        <v>157</v>
      </c>
      <c r="N91" s="10">
        <v>5.6333299999999999</v>
      </c>
      <c r="O91" s="5">
        <f>BQ91+N91+S91</f>
        <v>16.899998719999999</v>
      </c>
      <c r="P91" s="10">
        <f>BV91+N91+X91</f>
        <v>16.90000036</v>
      </c>
      <c r="Q91" s="3">
        <f t="shared" ref="Q91:Q92" si="180">BQ91</f>
        <v>5.6333343600000001</v>
      </c>
      <c r="R91" s="10">
        <f t="shared" ref="R91:R92" si="181">BV91</f>
        <v>5.6333373599999996</v>
      </c>
      <c r="S91" s="10">
        <f t="shared" si="151"/>
        <v>5.6333343600000001</v>
      </c>
      <c r="T91" s="10" t="s">
        <v>155</v>
      </c>
      <c r="U91" s="10" t="s">
        <v>155</v>
      </c>
      <c r="V91" s="10" t="s">
        <v>155</v>
      </c>
      <c r="W91" s="10">
        <v>5.6333343600000001</v>
      </c>
      <c r="X91" s="10">
        <f t="shared" si="152"/>
        <v>5.6333330000000004</v>
      </c>
      <c r="Y91" s="10" t="s">
        <v>155</v>
      </c>
      <c r="Z91" s="10" t="s">
        <v>155</v>
      </c>
      <c r="AA91" s="10" t="s">
        <v>155</v>
      </c>
      <c r="AB91" s="10">
        <v>5.6333330000000004</v>
      </c>
      <c r="AC91" s="10">
        <f t="shared" si="169"/>
        <v>5.6333343600000001</v>
      </c>
      <c r="AD91" s="10" t="s">
        <v>155</v>
      </c>
      <c r="AE91" s="10" t="s">
        <v>155</v>
      </c>
      <c r="AF91" s="10">
        <v>4.6944452999999999</v>
      </c>
      <c r="AG91" s="10">
        <v>0.93888906000000005</v>
      </c>
      <c r="AH91" s="10">
        <f t="shared" si="137"/>
        <v>5.6333373599999996</v>
      </c>
      <c r="AI91" s="10" t="s">
        <v>155</v>
      </c>
      <c r="AJ91" s="10" t="s">
        <v>155</v>
      </c>
      <c r="AK91" s="10">
        <v>4.6944477999999998</v>
      </c>
      <c r="AL91" s="10">
        <v>0.93888956000000001</v>
      </c>
      <c r="AM91" s="10" t="str">
        <f t="shared" ref="AM91:AM95" si="182">IF(SUM(AN91,AO91,AP91,AQ91)=0,"нд",SUM(AN91,AO91,AP91,AQ91))</f>
        <v>нд</v>
      </c>
      <c r="AN91" s="10" t="s">
        <v>155</v>
      </c>
      <c r="AO91" s="10" t="s">
        <v>155</v>
      </c>
      <c r="AP91" s="10" t="s">
        <v>155</v>
      </c>
      <c r="AQ91" s="10" t="s">
        <v>155</v>
      </c>
      <c r="AR91" s="10" t="str">
        <f t="shared" si="138"/>
        <v>нд</v>
      </c>
      <c r="AS91" s="10" t="s">
        <v>155</v>
      </c>
      <c r="AT91" s="10" t="s">
        <v>155</v>
      </c>
      <c r="AU91" s="10" t="s">
        <v>155</v>
      </c>
      <c r="AV91" s="10" t="s">
        <v>155</v>
      </c>
      <c r="AW91" s="10" t="str">
        <f t="shared" si="139"/>
        <v>нд</v>
      </c>
      <c r="AX91" s="10" t="s">
        <v>155</v>
      </c>
      <c r="AY91" s="10" t="s">
        <v>155</v>
      </c>
      <c r="AZ91" s="10" t="s">
        <v>155</v>
      </c>
      <c r="BA91" s="10" t="s">
        <v>155</v>
      </c>
      <c r="BB91" s="10" t="str">
        <f t="shared" si="140"/>
        <v>нд</v>
      </c>
      <c r="BC91" s="10" t="s">
        <v>155</v>
      </c>
      <c r="BD91" s="10" t="s">
        <v>155</v>
      </c>
      <c r="BE91" s="10" t="s">
        <v>155</v>
      </c>
      <c r="BF91" s="10" t="s">
        <v>155</v>
      </c>
      <c r="BG91" s="10" t="str">
        <f t="shared" si="141"/>
        <v>нд</v>
      </c>
      <c r="BH91" s="10" t="s">
        <v>155</v>
      </c>
      <c r="BI91" s="10" t="s">
        <v>155</v>
      </c>
      <c r="BJ91" s="10" t="s">
        <v>155</v>
      </c>
      <c r="BK91" s="10" t="s">
        <v>155</v>
      </c>
      <c r="BL91" s="10" t="str">
        <f t="shared" si="142"/>
        <v>нд</v>
      </c>
      <c r="BM91" s="10" t="s">
        <v>155</v>
      </c>
      <c r="BN91" s="10" t="s">
        <v>155</v>
      </c>
      <c r="BO91" s="10" t="s">
        <v>155</v>
      </c>
      <c r="BP91" s="10" t="s">
        <v>155</v>
      </c>
      <c r="BQ91" s="3">
        <f t="shared" ref="BQ91" si="183">IF(SUM(AC91,AM91,AW91,BG91)=0,"нд",SUM(AC91,AM91,AW91,BG91))</f>
        <v>5.6333343600000001</v>
      </c>
      <c r="BR91" s="3" t="str">
        <f t="shared" ref="BR91" si="184">IF(SUM(AD91,AN91,AX91,BH91)=0,"нд",SUM(AD91,AN91,AX91,BH91))</f>
        <v>нд</v>
      </c>
      <c r="BS91" s="3" t="str">
        <f t="shared" ref="BS91" si="185">IF(SUM(AE91,AO91,AY91,BI91)=0,"нд",SUM(AE91,AO91,AY91,BI91))</f>
        <v>нд</v>
      </c>
      <c r="BT91" s="3">
        <f t="shared" ref="BT91" si="186">IF(SUM(AF91,AP91,AZ91,BJ91)=0,"нд",SUM(AF91,AP91,AZ91,BJ91))</f>
        <v>4.6944452999999999</v>
      </c>
      <c r="BU91" s="3">
        <f t="shared" ref="BU91" si="187">IF(SUM(AG91,AQ91,BA91,BK91)=0,"нд",SUM(AG91,AQ91,BA91,BK91))</f>
        <v>0.93888906000000005</v>
      </c>
      <c r="BV91" s="3">
        <f t="shared" ref="BV91" si="188">IF(SUM(AH91,AR91,BB91,BL91)=0,"нд",SUM(AH91,AR91,BB91,BL91))</f>
        <v>5.6333373599999996</v>
      </c>
      <c r="BW91" s="3" t="str">
        <f t="shared" ref="BW91" si="189">IF(SUM(AI91,AS91,BC91,BM91)=0,"нд",SUM(AI91,AS91,BC91,BM91))</f>
        <v>нд</v>
      </c>
      <c r="BX91" s="3" t="str">
        <f t="shared" ref="BX91" si="190">IF(SUM(AJ91,AT91,BD91,BN91)=0,"нд",SUM(AJ91,AT91,BD91,BN91))</f>
        <v>нд</v>
      </c>
      <c r="BY91" s="3">
        <f t="shared" ref="BY91" si="191">IF(SUM(AK91,AU91,BE91,BO91)=0,"нд",SUM(AK91,AU91,BE91,BO91))</f>
        <v>4.6944477999999998</v>
      </c>
      <c r="BZ91" s="3">
        <f t="shared" ref="BZ91" si="192">IF(SUM(AL91,AV91,BF91,BP91)=0,"нд",SUM(AL91,AV91,BF91,BP91))</f>
        <v>0.93888956000000001</v>
      </c>
      <c r="CA91" s="4" t="s">
        <v>155</v>
      </c>
    </row>
    <row r="92" spans="1:79" s="6" customFormat="1" ht="50.25" customHeight="1" x14ac:dyDescent="0.25">
      <c r="A92" s="19" t="s">
        <v>211</v>
      </c>
      <c r="B92" s="8" t="s">
        <v>208</v>
      </c>
      <c r="C92" s="8" t="s">
        <v>209</v>
      </c>
      <c r="D92" s="5" t="s">
        <v>158</v>
      </c>
      <c r="E92" s="11">
        <v>2026</v>
      </c>
      <c r="F92" s="9">
        <v>2028</v>
      </c>
      <c r="G92" s="9">
        <v>2028</v>
      </c>
      <c r="H92" s="5">
        <f>BQ92</f>
        <v>12.63605568666666</v>
      </c>
      <c r="I92" s="5">
        <f>BQ92</f>
        <v>12.63605568666666</v>
      </c>
      <c r="J92" s="5" t="s">
        <v>156</v>
      </c>
      <c r="K92" s="10">
        <f t="shared" ref="K92" si="193">BV92</f>
        <v>23.952433259999999</v>
      </c>
      <c r="L92" s="10">
        <f t="shared" ref="L92" si="194">BV92</f>
        <v>23.952433259999999</v>
      </c>
      <c r="M92" s="10" t="s">
        <v>157</v>
      </c>
      <c r="N92" s="10" t="s">
        <v>155</v>
      </c>
      <c r="O92" s="5">
        <f t="shared" ref="O92" si="195">BQ92</f>
        <v>12.63605568666666</v>
      </c>
      <c r="P92" s="10">
        <f t="shared" ref="P92" si="196">BV92</f>
        <v>23.952433259999999</v>
      </c>
      <c r="Q92" s="3">
        <f t="shared" si="180"/>
        <v>12.63605568666666</v>
      </c>
      <c r="R92" s="10">
        <f t="shared" si="181"/>
        <v>23.952433259999999</v>
      </c>
      <c r="S92" s="10" t="str">
        <f t="shared" si="151"/>
        <v>нд</v>
      </c>
      <c r="T92" s="10" t="s">
        <v>155</v>
      </c>
      <c r="U92" s="10" t="s">
        <v>155</v>
      </c>
      <c r="V92" s="10" t="s">
        <v>155</v>
      </c>
      <c r="W92" s="10" t="s">
        <v>155</v>
      </c>
      <c r="X92" s="10" t="str">
        <f t="shared" si="152"/>
        <v>нд</v>
      </c>
      <c r="Y92" s="10" t="s">
        <v>155</v>
      </c>
      <c r="Z92" s="10" t="s">
        <v>155</v>
      </c>
      <c r="AA92" s="10" t="s">
        <v>155</v>
      </c>
      <c r="AB92" s="10" t="s">
        <v>155</v>
      </c>
      <c r="AC92" s="10" t="str">
        <f>IF(SUM(AD92,AE92,AF92,AG92)=0,"нд",SUM(AD92,AE92,AF92,AG92))</f>
        <v>нд</v>
      </c>
      <c r="AD92" s="10" t="s">
        <v>155</v>
      </c>
      <c r="AE92" s="10" t="s">
        <v>155</v>
      </c>
      <c r="AF92" s="10" t="s">
        <v>155</v>
      </c>
      <c r="AG92" s="10" t="s">
        <v>155</v>
      </c>
      <c r="AH92" s="10" t="str">
        <f>IF(SUM(AI92,AJ92,AK92,AL92)=0,"нд",SUM(AI92,AJ92,AK92,AL92))</f>
        <v>нд</v>
      </c>
      <c r="AI92" s="10" t="s">
        <v>155</v>
      </c>
      <c r="AJ92" s="10" t="s">
        <v>155</v>
      </c>
      <c r="AK92" s="10" t="s">
        <v>155</v>
      </c>
      <c r="AL92" s="10" t="s">
        <v>155</v>
      </c>
      <c r="AM92" s="10">
        <f t="shared" si="182"/>
        <v>6.3180278433333301</v>
      </c>
      <c r="AN92" s="10" t="s">
        <v>155</v>
      </c>
      <c r="AO92" s="10" t="s">
        <v>155</v>
      </c>
      <c r="AP92" s="10">
        <v>5.2650232027777699</v>
      </c>
      <c r="AQ92" s="10">
        <v>1.05300464055556</v>
      </c>
      <c r="AR92" s="10">
        <f t="shared" si="138"/>
        <v>7.9841444199999998</v>
      </c>
      <c r="AS92" s="10" t="s">
        <v>155</v>
      </c>
      <c r="AT92" s="10" t="s">
        <v>155</v>
      </c>
      <c r="AU92" s="10">
        <v>6.6534536833333338</v>
      </c>
      <c r="AV92" s="10">
        <v>1.330690736666666</v>
      </c>
      <c r="AW92" s="10">
        <f t="shared" si="139"/>
        <v>6.3180278433333301</v>
      </c>
      <c r="AX92" s="10" t="s">
        <v>155</v>
      </c>
      <c r="AY92" s="10" t="s">
        <v>155</v>
      </c>
      <c r="AZ92" s="10">
        <v>5.2650232027777699</v>
      </c>
      <c r="BA92" s="10">
        <v>1.05300464055556</v>
      </c>
      <c r="BB92" s="10">
        <f t="shared" si="140"/>
        <v>7.9841444199999998</v>
      </c>
      <c r="BC92" s="10" t="s">
        <v>155</v>
      </c>
      <c r="BD92" s="10" t="s">
        <v>155</v>
      </c>
      <c r="BE92" s="10">
        <v>6.6534536833333338</v>
      </c>
      <c r="BF92" s="10">
        <v>1.330690736666666</v>
      </c>
      <c r="BG92" s="10" t="str">
        <f t="shared" si="141"/>
        <v>нд</v>
      </c>
      <c r="BH92" s="10" t="s">
        <v>155</v>
      </c>
      <c r="BI92" s="10" t="s">
        <v>155</v>
      </c>
      <c r="BJ92" s="10" t="s">
        <v>155</v>
      </c>
      <c r="BK92" s="10" t="s">
        <v>155</v>
      </c>
      <c r="BL92" s="10">
        <f t="shared" si="142"/>
        <v>7.9841444199999998</v>
      </c>
      <c r="BM92" s="10" t="s">
        <v>155</v>
      </c>
      <c r="BN92" s="10" t="s">
        <v>155</v>
      </c>
      <c r="BO92" s="10">
        <v>6.6534536833333338</v>
      </c>
      <c r="BP92" s="10">
        <v>1.330690736666666</v>
      </c>
      <c r="BQ92" s="3">
        <f t="shared" ref="BQ92" si="197">IF(SUM(AC92,AM92,AW92,BG92)=0,"нд",SUM(AC92,AM92,AW92,BG92))</f>
        <v>12.63605568666666</v>
      </c>
      <c r="BR92" s="3" t="str">
        <f t="shared" ref="BR92" si="198">IF(SUM(AD92,AN92,AX92,BH92)=0,"нд",SUM(AD92,AN92,AX92,BH92))</f>
        <v>нд</v>
      </c>
      <c r="BS92" s="3" t="str">
        <f t="shared" ref="BS92" si="199">IF(SUM(AE92,AO92,AY92,BI92)=0,"нд",SUM(AE92,AO92,AY92,BI92))</f>
        <v>нд</v>
      </c>
      <c r="BT92" s="3">
        <f t="shared" ref="BT92" si="200">IF(SUM(AF92,AP92,AZ92,BJ92)=0,"нд",SUM(AF92,AP92,AZ92,BJ92))</f>
        <v>10.53004640555554</v>
      </c>
      <c r="BU92" s="3">
        <f t="shared" ref="BU92" si="201">IF(SUM(AG92,AQ92,BA92,BK92)=0,"нд",SUM(AG92,AQ92,BA92,BK92))</f>
        <v>2.10600928111112</v>
      </c>
      <c r="BV92" s="3">
        <f>IF(SUM(AH92,AR92,BB92,BL92)=0,"нд",SUM(AH92,AR92,BB92,BL92))</f>
        <v>23.952433259999999</v>
      </c>
      <c r="BW92" s="3" t="str">
        <f t="shared" ref="BW92" si="202">IF(SUM(AI92,AS92,BC92,BM92)=0,"нд",SUM(AI92,AS92,BC92,BM92))</f>
        <v>нд</v>
      </c>
      <c r="BX92" s="3" t="str">
        <f t="shared" ref="BX92" si="203">IF(SUM(AJ92,AT92,BD92,BN92)=0,"нд",SUM(AJ92,AT92,BD92,BN92))</f>
        <v>нд</v>
      </c>
      <c r="BY92" s="3">
        <f t="shared" ref="BY92" si="204">IF(SUM(AK92,AU92,BE92,BO92)=0,"нд",SUM(AK92,AU92,BE92,BO92))</f>
        <v>19.960361050000003</v>
      </c>
      <c r="BZ92" s="3">
        <f t="shared" ref="BZ92" si="205">IF(SUM(AL92,AV92,BF92,BP92)=0,"нд",SUM(AL92,AV92,BF92,BP92))</f>
        <v>3.9920722099999981</v>
      </c>
      <c r="CA92" s="4" t="s">
        <v>290</v>
      </c>
    </row>
    <row r="93" spans="1:79" s="6" customFormat="1" ht="50.25" customHeight="1" x14ac:dyDescent="0.25">
      <c r="A93" s="19" t="s">
        <v>216</v>
      </c>
      <c r="B93" s="8" t="s">
        <v>212</v>
      </c>
      <c r="C93" s="8" t="s">
        <v>213</v>
      </c>
      <c r="D93" s="5" t="s">
        <v>183</v>
      </c>
      <c r="E93" s="11">
        <v>2024</v>
      </c>
      <c r="F93" s="9">
        <v>2025</v>
      </c>
      <c r="G93" s="9">
        <v>2025</v>
      </c>
      <c r="H93" s="5">
        <f>S93</f>
        <v>2.2484719163785201</v>
      </c>
      <c r="I93" s="5">
        <f>S93</f>
        <v>2.2484719163785201</v>
      </c>
      <c r="J93" s="5" t="s">
        <v>156</v>
      </c>
      <c r="K93" s="10">
        <f>X93</f>
        <v>1.6935416999999999</v>
      </c>
      <c r="L93" s="10">
        <f>X93</f>
        <v>1.6935416999999999</v>
      </c>
      <c r="M93" s="10" t="s">
        <v>157</v>
      </c>
      <c r="N93" s="10" t="s">
        <v>155</v>
      </c>
      <c r="O93" s="5">
        <f>S93</f>
        <v>2.2484719163785201</v>
      </c>
      <c r="P93" s="10">
        <f>X93</f>
        <v>1.6935416999999999</v>
      </c>
      <c r="Q93" s="3" t="str">
        <f t="shared" ref="Q93" si="206">BQ93</f>
        <v>нд</v>
      </c>
      <c r="R93" s="10" t="str">
        <f t="shared" ref="R93" si="207">BV93</f>
        <v>нд</v>
      </c>
      <c r="S93" s="10">
        <f t="shared" si="151"/>
        <v>2.2484719163785201</v>
      </c>
      <c r="T93" s="10" t="s">
        <v>155</v>
      </c>
      <c r="U93" s="10" t="s">
        <v>155</v>
      </c>
      <c r="V93" s="10" t="s">
        <v>155</v>
      </c>
      <c r="W93" s="10">
        <v>2.2484719163785201</v>
      </c>
      <c r="X93" s="10">
        <f>IF(SUM(Y93,Z93,AA93,AB93)=0,"нд",SUM(Y93,Z93,AA93,AB93))</f>
        <v>1.6935416999999999</v>
      </c>
      <c r="Y93" s="10" t="s">
        <v>155</v>
      </c>
      <c r="Z93" s="10" t="s">
        <v>155</v>
      </c>
      <c r="AA93" s="10">
        <v>1.6935416999999999</v>
      </c>
      <c r="AB93" s="10" t="s">
        <v>155</v>
      </c>
      <c r="AC93" s="10" t="str">
        <f>IF(SUM(AD93,AE93,AF93,AG93)=0,"нд",SUM(AD93,AE93,AF93,AG93))</f>
        <v>нд</v>
      </c>
      <c r="AD93" s="10" t="s">
        <v>155</v>
      </c>
      <c r="AE93" s="10" t="s">
        <v>155</v>
      </c>
      <c r="AF93" s="10" t="s">
        <v>155</v>
      </c>
      <c r="AG93" s="10" t="s">
        <v>155</v>
      </c>
      <c r="AH93" s="10" t="str">
        <f>IF(SUM(AI93,AJ93,AK93,AL93)=0,"нд",SUM(AI93,AJ93,AK93,AL93))</f>
        <v>нд</v>
      </c>
      <c r="AI93" s="10" t="s">
        <v>155</v>
      </c>
      <c r="AJ93" s="10" t="s">
        <v>155</v>
      </c>
      <c r="AK93" s="10" t="s">
        <v>155</v>
      </c>
      <c r="AL93" s="10" t="s">
        <v>155</v>
      </c>
      <c r="AM93" s="10" t="str">
        <f t="shared" si="182"/>
        <v>нд</v>
      </c>
      <c r="AN93" s="10" t="s">
        <v>155</v>
      </c>
      <c r="AO93" s="10" t="s">
        <v>155</v>
      </c>
      <c r="AP93" s="10" t="s">
        <v>155</v>
      </c>
      <c r="AQ93" s="10" t="s">
        <v>155</v>
      </c>
      <c r="AR93" s="10" t="str">
        <f t="shared" ref="AR93:AR96" si="208">IF(SUM(AS93,AT93,AU93,AV93)=0,"нд",SUM(AS93,AT93,AU93,AV93))</f>
        <v>нд</v>
      </c>
      <c r="AS93" s="10" t="s">
        <v>155</v>
      </c>
      <c r="AT93" s="10" t="s">
        <v>155</v>
      </c>
      <c r="AU93" s="10" t="s">
        <v>155</v>
      </c>
      <c r="AV93" s="10" t="s">
        <v>155</v>
      </c>
      <c r="AW93" s="10" t="str">
        <f t="shared" ref="AW93" si="209">IF(SUM(AX93,AY93,AZ93,BA93)=0,"нд",SUM(AX93,AY93,AZ93,BA93))</f>
        <v>нд</v>
      </c>
      <c r="AX93" s="10" t="s">
        <v>155</v>
      </c>
      <c r="AY93" s="10" t="s">
        <v>155</v>
      </c>
      <c r="AZ93" s="10" t="s">
        <v>155</v>
      </c>
      <c r="BA93" s="10" t="s">
        <v>155</v>
      </c>
      <c r="BB93" s="10" t="str">
        <f t="shared" ref="BB93:BB94" si="210">IF(SUM(BC93,BD93,BE93,BF93)=0,"нд",SUM(BC93,BD93,BE93,BF93))</f>
        <v>нд</v>
      </c>
      <c r="BC93" s="10" t="s">
        <v>155</v>
      </c>
      <c r="BD93" s="10" t="s">
        <v>155</v>
      </c>
      <c r="BE93" s="10" t="s">
        <v>155</v>
      </c>
      <c r="BF93" s="10" t="s">
        <v>155</v>
      </c>
      <c r="BG93" s="10" t="str">
        <f t="shared" ref="BG93:BG94" si="211">IF(SUM(BH93,BI93,BJ93,BK93)=0,"нд",SUM(BH93,BI93,BJ93,BK93))</f>
        <v>нд</v>
      </c>
      <c r="BH93" s="10" t="s">
        <v>155</v>
      </c>
      <c r="BI93" s="10" t="s">
        <v>155</v>
      </c>
      <c r="BJ93" s="10" t="s">
        <v>155</v>
      </c>
      <c r="BK93" s="10" t="s">
        <v>155</v>
      </c>
      <c r="BL93" s="10" t="str">
        <f t="shared" ref="BL93:BL94" si="212">IF(SUM(BM93,BN93,BO93,BP93)=0,"нд",SUM(BM93,BN93,BO93,BP93))</f>
        <v>нд</v>
      </c>
      <c r="BM93" s="10" t="s">
        <v>155</v>
      </c>
      <c r="BN93" s="10" t="s">
        <v>155</v>
      </c>
      <c r="BO93" s="10" t="s">
        <v>155</v>
      </c>
      <c r="BP93" s="10" t="s">
        <v>155</v>
      </c>
      <c r="BQ93" s="3" t="str">
        <f t="shared" ref="BQ93:BU96" si="213">IF(SUM(AC93,AM93,AW93,BG93)=0,"нд",SUM(AC93,AM93,AW93,BG93))</f>
        <v>нд</v>
      </c>
      <c r="BR93" s="3" t="str">
        <f t="shared" si="213"/>
        <v>нд</v>
      </c>
      <c r="BS93" s="3" t="str">
        <f t="shared" si="213"/>
        <v>нд</v>
      </c>
      <c r="BT93" s="3" t="str">
        <f t="shared" si="213"/>
        <v>нд</v>
      </c>
      <c r="BU93" s="3" t="str">
        <f t="shared" si="213"/>
        <v>нд</v>
      </c>
      <c r="BV93" s="3" t="str">
        <f>IF(SUM(AH93,AR93,BB93,BL93)=0,"нд",SUM(AH93,AR93,BB93,BL93))</f>
        <v>нд</v>
      </c>
      <c r="BW93" s="3" t="str">
        <f t="shared" ref="BW93:BZ96" si="214">IF(SUM(AI93,AS93,BC93,BM93)=0,"нд",SUM(AI93,AS93,BC93,BM93))</f>
        <v>нд</v>
      </c>
      <c r="BX93" s="3" t="str">
        <f t="shared" si="214"/>
        <v>нд</v>
      </c>
      <c r="BY93" s="3" t="str">
        <f t="shared" si="214"/>
        <v>нд</v>
      </c>
      <c r="BZ93" s="3" t="str">
        <f t="shared" si="214"/>
        <v>нд</v>
      </c>
      <c r="CA93" s="1" t="s">
        <v>155</v>
      </c>
    </row>
    <row r="94" spans="1:79" s="6" customFormat="1" ht="50.25" customHeight="1" x14ac:dyDescent="0.25">
      <c r="A94" s="19" t="s">
        <v>217</v>
      </c>
      <c r="B94" s="8" t="s">
        <v>214</v>
      </c>
      <c r="C94" s="8" t="s">
        <v>215</v>
      </c>
      <c r="D94" s="5" t="s">
        <v>158</v>
      </c>
      <c r="E94" s="11">
        <v>2027</v>
      </c>
      <c r="F94" s="9">
        <v>2028</v>
      </c>
      <c r="G94" s="9">
        <v>2028</v>
      </c>
      <c r="H94" s="5">
        <f t="shared" ref="H94" si="215">BQ94</f>
        <v>2.5337517604637596</v>
      </c>
      <c r="I94" s="5">
        <f t="shared" ref="I94" si="216">BQ94</f>
        <v>2.5337517604637596</v>
      </c>
      <c r="J94" s="5" t="s">
        <v>156</v>
      </c>
      <c r="K94" s="10">
        <f t="shared" ref="K94" si="217">BV94</f>
        <v>3.0714987255360402</v>
      </c>
      <c r="L94" s="10">
        <f t="shared" ref="L94" si="218">BV94</f>
        <v>3.0714987255360402</v>
      </c>
      <c r="M94" s="10" t="s">
        <v>157</v>
      </c>
      <c r="N94" s="10" t="s">
        <v>155</v>
      </c>
      <c r="O94" s="5">
        <f>BQ94</f>
        <v>2.5337517604637596</v>
      </c>
      <c r="P94" s="10">
        <f>BV94</f>
        <v>3.0714987255360402</v>
      </c>
      <c r="Q94" s="3">
        <f t="shared" ref="Q94" si="219">BQ94</f>
        <v>2.5337517604637596</v>
      </c>
      <c r="R94" s="10">
        <f t="shared" ref="R94" si="220">BV94</f>
        <v>3.0714987255360402</v>
      </c>
      <c r="S94" s="10" t="str">
        <f>IF(SUM(T94,U94,V94,W94)=0,"нд",SUM(T94,U94,V94,W94))</f>
        <v>нд</v>
      </c>
      <c r="T94" s="10" t="s">
        <v>155</v>
      </c>
      <c r="U94" s="10" t="s">
        <v>155</v>
      </c>
      <c r="V94" s="10" t="s">
        <v>155</v>
      </c>
      <c r="W94" s="10" t="s">
        <v>155</v>
      </c>
      <c r="X94" s="10" t="str">
        <f t="shared" ref="X94" si="221">IF(SUM(Y94,Z94,AA94,AB94)=0,"нд",SUM(Y94,Z94,AA94,AB94))</f>
        <v>нд</v>
      </c>
      <c r="Y94" s="10" t="s">
        <v>155</v>
      </c>
      <c r="Z94" s="10" t="s">
        <v>155</v>
      </c>
      <c r="AA94" s="10" t="s">
        <v>155</v>
      </c>
      <c r="AB94" s="10" t="s">
        <v>155</v>
      </c>
      <c r="AC94" s="10" t="str">
        <f>IF(SUM(AD94,AE94,AF94,AG94)=0,"нд",SUM(AD94,AE94,AF94,AG94))</f>
        <v>нд</v>
      </c>
      <c r="AD94" s="10" t="s">
        <v>155</v>
      </c>
      <c r="AE94" s="10" t="s">
        <v>155</v>
      </c>
      <c r="AF94" s="10" t="s">
        <v>155</v>
      </c>
      <c r="AG94" s="10" t="s">
        <v>155</v>
      </c>
      <c r="AH94" s="10" t="str">
        <f>IF(SUM(AI94,AJ94,AK94,AL94)=0,"нд",SUM(AI94,AJ94,AK94,AL94))</f>
        <v>нд</v>
      </c>
      <c r="AI94" s="10" t="s">
        <v>155</v>
      </c>
      <c r="AJ94" s="10" t="s">
        <v>155</v>
      </c>
      <c r="AK94" s="10" t="s">
        <v>155</v>
      </c>
      <c r="AL94" s="10" t="s">
        <v>155</v>
      </c>
      <c r="AM94" s="10" t="str">
        <f t="shared" si="182"/>
        <v>нд</v>
      </c>
      <c r="AN94" s="10" t="s">
        <v>155</v>
      </c>
      <c r="AO94" s="10" t="s">
        <v>155</v>
      </c>
      <c r="AP94" s="10" t="s">
        <v>155</v>
      </c>
      <c r="AQ94" s="10" t="s">
        <v>155</v>
      </c>
      <c r="AR94" s="10" t="str">
        <f t="shared" si="208"/>
        <v>нд</v>
      </c>
      <c r="AS94" s="10" t="s">
        <v>155</v>
      </c>
      <c r="AT94" s="10" t="s">
        <v>155</v>
      </c>
      <c r="AU94" s="10" t="s">
        <v>155</v>
      </c>
      <c r="AV94" s="10" t="s">
        <v>155</v>
      </c>
      <c r="AW94" s="10">
        <f>IF(SUM(AX94,AY94,AZ94,BA94)=0,"нд",SUM(AX94,AY94,AZ94,BA94))</f>
        <v>2.5337517604637596</v>
      </c>
      <c r="AX94" s="10" t="s">
        <v>155</v>
      </c>
      <c r="AY94" s="10" t="s">
        <v>155</v>
      </c>
      <c r="AZ94" s="10">
        <v>2.5337517604637596</v>
      </c>
      <c r="BA94" s="10" t="s">
        <v>155</v>
      </c>
      <c r="BB94" s="10">
        <f t="shared" si="210"/>
        <v>3.0714987255360402</v>
      </c>
      <c r="BC94" s="10" t="s">
        <v>155</v>
      </c>
      <c r="BD94" s="10" t="s">
        <v>155</v>
      </c>
      <c r="BE94" s="10">
        <v>3.0714987255360402</v>
      </c>
      <c r="BF94" s="10" t="s">
        <v>155</v>
      </c>
      <c r="BG94" s="10" t="str">
        <f t="shared" si="211"/>
        <v>нд</v>
      </c>
      <c r="BH94" s="10" t="s">
        <v>155</v>
      </c>
      <c r="BI94" s="10" t="s">
        <v>155</v>
      </c>
      <c r="BJ94" s="10" t="s">
        <v>155</v>
      </c>
      <c r="BK94" s="10" t="s">
        <v>155</v>
      </c>
      <c r="BL94" s="10" t="str">
        <f t="shared" si="212"/>
        <v>нд</v>
      </c>
      <c r="BM94" s="10" t="s">
        <v>155</v>
      </c>
      <c r="BN94" s="10" t="s">
        <v>155</v>
      </c>
      <c r="BO94" s="10" t="s">
        <v>155</v>
      </c>
      <c r="BP94" s="10" t="s">
        <v>155</v>
      </c>
      <c r="BQ94" s="3">
        <f t="shared" si="213"/>
        <v>2.5337517604637596</v>
      </c>
      <c r="BR94" s="3" t="str">
        <f t="shared" si="213"/>
        <v>нд</v>
      </c>
      <c r="BS94" s="3" t="str">
        <f t="shared" si="213"/>
        <v>нд</v>
      </c>
      <c r="BT94" s="3">
        <f t="shared" si="213"/>
        <v>2.5337517604637596</v>
      </c>
      <c r="BU94" s="3" t="str">
        <f t="shared" si="213"/>
        <v>нд</v>
      </c>
      <c r="BV94" s="3">
        <f>IF(SUM(AH94,AR94,BB94,BL94)=0,"нд",SUM(AH94,AR94,BB94,BL94))</f>
        <v>3.0714987255360402</v>
      </c>
      <c r="BW94" s="3" t="str">
        <f t="shared" si="214"/>
        <v>нд</v>
      </c>
      <c r="BX94" s="3" t="str">
        <f t="shared" si="214"/>
        <v>нд</v>
      </c>
      <c r="BY94" s="3">
        <f t="shared" si="214"/>
        <v>3.0714987255360402</v>
      </c>
      <c r="BZ94" s="3" t="str">
        <f t="shared" si="214"/>
        <v>нд</v>
      </c>
      <c r="CA94" s="4" t="s">
        <v>218</v>
      </c>
    </row>
    <row r="95" spans="1:79" s="6" customFormat="1" ht="50.25" customHeight="1" x14ac:dyDescent="0.25">
      <c r="A95" s="19" t="s">
        <v>221</v>
      </c>
      <c r="B95" s="8" t="s">
        <v>219</v>
      </c>
      <c r="C95" s="8" t="s">
        <v>220</v>
      </c>
      <c r="D95" s="5" t="s">
        <v>158</v>
      </c>
      <c r="E95" s="11">
        <v>2025</v>
      </c>
      <c r="F95" s="9" t="s">
        <v>155</v>
      </c>
      <c r="G95" s="9">
        <v>2025</v>
      </c>
      <c r="H95" s="5" t="str">
        <f t="shared" ref="H95" si="222">BQ95</f>
        <v>нд</v>
      </c>
      <c r="I95" s="5" t="str">
        <f>BQ95</f>
        <v>нд</v>
      </c>
      <c r="J95" s="5" t="s">
        <v>155</v>
      </c>
      <c r="K95" s="10">
        <f>BV95</f>
        <v>0.78800115000000004</v>
      </c>
      <c r="L95" s="10">
        <f>BV95</f>
        <v>0.78800115000000004</v>
      </c>
      <c r="M95" s="10" t="s">
        <v>157</v>
      </c>
      <c r="N95" s="10" t="s">
        <v>155</v>
      </c>
      <c r="O95" s="5" t="str">
        <f t="shared" ref="O95:O96" si="223">BQ95</f>
        <v>нд</v>
      </c>
      <c r="P95" s="10">
        <f t="shared" ref="P95:P96" si="224">BV95</f>
        <v>0.78800115000000004</v>
      </c>
      <c r="Q95" s="3" t="str">
        <f t="shared" ref="Q95:Q96" si="225">BQ95</f>
        <v>нд</v>
      </c>
      <c r="R95" s="10">
        <f t="shared" ref="R95:R96" si="226">BV95</f>
        <v>0.78800115000000004</v>
      </c>
      <c r="S95" s="10" t="str">
        <f>IF(SUM(T95,U95,V95,W95)=0,"нд",SUM(T95,U95,V95,W95))</f>
        <v>нд</v>
      </c>
      <c r="T95" s="10" t="s">
        <v>155</v>
      </c>
      <c r="U95" s="10" t="s">
        <v>155</v>
      </c>
      <c r="V95" s="10" t="s">
        <v>155</v>
      </c>
      <c r="W95" s="10" t="s">
        <v>155</v>
      </c>
      <c r="X95" s="10" t="str">
        <f t="shared" ref="X95:X96" si="227">IF(SUM(Y95,Z95,AA95,AB95)=0,"нд",SUM(Y95,Z95,AA95,AB95))</f>
        <v>нд</v>
      </c>
      <c r="Y95" s="10" t="s">
        <v>155</v>
      </c>
      <c r="Z95" s="10" t="s">
        <v>155</v>
      </c>
      <c r="AA95" s="10" t="s">
        <v>155</v>
      </c>
      <c r="AB95" s="10" t="s">
        <v>155</v>
      </c>
      <c r="AC95" s="10" t="str">
        <f>IF(SUM(AD95,AE95,AF95,AG95)=0,"нд",SUM(AD95,AE95,AF95,AG95))</f>
        <v>нд</v>
      </c>
      <c r="AD95" s="10" t="s">
        <v>155</v>
      </c>
      <c r="AE95" s="10" t="s">
        <v>155</v>
      </c>
      <c r="AF95" s="10" t="s">
        <v>155</v>
      </c>
      <c r="AG95" s="10" t="s">
        <v>155</v>
      </c>
      <c r="AH95" s="10">
        <f>IF(SUM(AI95,AJ95,AK95,AL95)=0,"нд",SUM(AI95,AJ95,AK95,AL95))</f>
        <v>0.78800115000000004</v>
      </c>
      <c r="AI95" s="10" t="s">
        <v>155</v>
      </c>
      <c r="AJ95" s="10" t="s">
        <v>155</v>
      </c>
      <c r="AK95" s="10">
        <f>788001.15/1000000</f>
        <v>0.78800115000000004</v>
      </c>
      <c r="AL95" s="10" t="s">
        <v>155</v>
      </c>
      <c r="AM95" s="10" t="str">
        <f t="shared" si="182"/>
        <v>нд</v>
      </c>
      <c r="AN95" s="10" t="s">
        <v>155</v>
      </c>
      <c r="AO95" s="10" t="s">
        <v>155</v>
      </c>
      <c r="AP95" s="10" t="s">
        <v>155</v>
      </c>
      <c r="AQ95" s="10" t="s">
        <v>155</v>
      </c>
      <c r="AR95" s="10" t="str">
        <f t="shared" si="208"/>
        <v>нд</v>
      </c>
      <c r="AS95" s="10" t="s">
        <v>155</v>
      </c>
      <c r="AT95" s="10" t="s">
        <v>155</v>
      </c>
      <c r="AU95" s="10" t="s">
        <v>155</v>
      </c>
      <c r="AV95" s="10" t="s">
        <v>155</v>
      </c>
      <c r="AW95" s="10" t="str">
        <f>IF(SUM(AX95,AY95,AZ95,BA95)=0,"нд",SUM(AX95,AY95,AZ95,BA95))</f>
        <v>нд</v>
      </c>
      <c r="AX95" s="10" t="s">
        <v>155</v>
      </c>
      <c r="AY95" s="10" t="s">
        <v>155</v>
      </c>
      <c r="AZ95" s="10" t="s">
        <v>155</v>
      </c>
      <c r="BA95" s="10" t="s">
        <v>155</v>
      </c>
      <c r="BB95" s="10" t="str">
        <f>IF(SUM(BC95,BD95,BE95,BF95)=0,"нд",SUM(BC95,BD95,BE95,BF95))</f>
        <v>нд</v>
      </c>
      <c r="BC95" s="10" t="s">
        <v>155</v>
      </c>
      <c r="BD95" s="10" t="s">
        <v>155</v>
      </c>
      <c r="BE95" s="10" t="s">
        <v>155</v>
      </c>
      <c r="BF95" s="10" t="s">
        <v>155</v>
      </c>
      <c r="BG95" s="10" t="str">
        <f>IF(SUM(BH95,BI95,BJ95,BK95)=0,"нд",SUM(BH95,BI95,BJ95,BK95))</f>
        <v>нд</v>
      </c>
      <c r="BH95" s="10" t="s">
        <v>155</v>
      </c>
      <c r="BI95" s="10" t="s">
        <v>155</v>
      </c>
      <c r="BJ95" s="10" t="s">
        <v>155</v>
      </c>
      <c r="BK95" s="10" t="s">
        <v>155</v>
      </c>
      <c r="BL95" s="10" t="str">
        <f>IF(SUM(BM95,BN95,BO95,BP95)=0,"нд",SUM(BM95,BN95,BO95,BP95))</f>
        <v>нд</v>
      </c>
      <c r="BM95" s="10" t="s">
        <v>155</v>
      </c>
      <c r="BN95" s="10" t="s">
        <v>155</v>
      </c>
      <c r="BO95" s="10" t="s">
        <v>155</v>
      </c>
      <c r="BP95" s="10" t="s">
        <v>155</v>
      </c>
      <c r="BQ95" s="3" t="str">
        <f t="shared" si="213"/>
        <v>нд</v>
      </c>
      <c r="BR95" s="3" t="str">
        <f t="shared" si="213"/>
        <v>нд</v>
      </c>
      <c r="BS95" s="3" t="str">
        <f t="shared" si="213"/>
        <v>нд</v>
      </c>
      <c r="BT95" s="3" t="str">
        <f t="shared" si="213"/>
        <v>нд</v>
      </c>
      <c r="BU95" s="3" t="str">
        <f t="shared" si="213"/>
        <v>нд</v>
      </c>
      <c r="BV95" s="3">
        <f>IF(SUM(AH95,AR95,BB95,BL95)=0,"нд",SUM(AH95,AR95,BB95,BL95))</f>
        <v>0.78800115000000004</v>
      </c>
      <c r="BW95" s="3" t="str">
        <f t="shared" si="214"/>
        <v>нд</v>
      </c>
      <c r="BX95" s="3" t="str">
        <f t="shared" si="214"/>
        <v>нд</v>
      </c>
      <c r="BY95" s="3">
        <f t="shared" si="214"/>
        <v>0.78800115000000004</v>
      </c>
      <c r="BZ95" s="3" t="str">
        <f t="shared" si="214"/>
        <v>нд</v>
      </c>
      <c r="CA95" s="1" t="s">
        <v>192</v>
      </c>
    </row>
    <row r="96" spans="1:79" s="6" customFormat="1" ht="66" customHeight="1" x14ac:dyDescent="0.25">
      <c r="A96" s="19" t="s">
        <v>274</v>
      </c>
      <c r="B96" s="8" t="s">
        <v>285</v>
      </c>
      <c r="C96" s="8" t="s">
        <v>275</v>
      </c>
      <c r="D96" s="5" t="s">
        <v>158</v>
      </c>
      <c r="E96" s="11">
        <v>2026</v>
      </c>
      <c r="F96" s="9" t="s">
        <v>155</v>
      </c>
      <c r="G96" s="25">
        <v>2026</v>
      </c>
      <c r="H96" s="5" t="str">
        <f t="shared" ref="H96" si="228">BQ96</f>
        <v>нд</v>
      </c>
      <c r="I96" s="5" t="str">
        <f>BQ96</f>
        <v>нд</v>
      </c>
      <c r="J96" s="5" t="s">
        <v>155</v>
      </c>
      <c r="K96" s="10">
        <f>BV96</f>
        <v>2.8546058999999997</v>
      </c>
      <c r="L96" s="10">
        <f>BV96</f>
        <v>2.8546058999999997</v>
      </c>
      <c r="M96" s="10" t="s">
        <v>157</v>
      </c>
      <c r="N96" s="10" t="s">
        <v>155</v>
      </c>
      <c r="O96" s="5" t="str">
        <f t="shared" si="223"/>
        <v>нд</v>
      </c>
      <c r="P96" s="10">
        <f t="shared" si="224"/>
        <v>2.8546058999999997</v>
      </c>
      <c r="Q96" s="3" t="str">
        <f t="shared" si="225"/>
        <v>нд</v>
      </c>
      <c r="R96" s="10">
        <f t="shared" si="226"/>
        <v>2.8546058999999997</v>
      </c>
      <c r="S96" s="10" t="str">
        <f t="shared" ref="S96" si="229">IF(SUM(T96,U96,V96,W96)=0,"нд",SUM(T96,U96,V96,W96))</f>
        <v>нд</v>
      </c>
      <c r="T96" s="10" t="s">
        <v>155</v>
      </c>
      <c r="U96" s="10" t="s">
        <v>155</v>
      </c>
      <c r="V96" s="10" t="s">
        <v>155</v>
      </c>
      <c r="W96" s="10" t="s">
        <v>155</v>
      </c>
      <c r="X96" s="10" t="str">
        <f t="shared" si="227"/>
        <v>нд</v>
      </c>
      <c r="Y96" s="10" t="s">
        <v>155</v>
      </c>
      <c r="Z96" s="10" t="s">
        <v>155</v>
      </c>
      <c r="AA96" s="10" t="s">
        <v>155</v>
      </c>
      <c r="AB96" s="10" t="s">
        <v>155</v>
      </c>
      <c r="AC96" s="10" t="str">
        <f>IF(SUM(AD96,AE96,AF96,AG96)=0,"нд",SUM(AD96,AE96,AF96,AG96))</f>
        <v>нд</v>
      </c>
      <c r="AD96" s="10" t="s">
        <v>155</v>
      </c>
      <c r="AE96" s="10" t="s">
        <v>155</v>
      </c>
      <c r="AF96" s="10" t="s">
        <v>155</v>
      </c>
      <c r="AG96" s="10" t="s">
        <v>155</v>
      </c>
      <c r="AH96" s="10" t="str">
        <f>IF(SUM(AI96,AJ96,AK96,AL96)=0,"нд",SUM(AI96,AJ96,AK96,AL96))</f>
        <v>нд</v>
      </c>
      <c r="AI96" s="10" t="s">
        <v>155</v>
      </c>
      <c r="AJ96" s="10" t="s">
        <v>155</v>
      </c>
      <c r="AK96" s="10" t="s">
        <v>155</v>
      </c>
      <c r="AL96" s="10" t="s">
        <v>155</v>
      </c>
      <c r="AM96" s="10" t="str">
        <f t="shared" ref="AM96" si="230">IF(SUM(AN96,AO96,AP96,AQ96)=0,"нд",SUM(AN96,AO96,AP96,AQ96))</f>
        <v>нд</v>
      </c>
      <c r="AN96" s="10" t="s">
        <v>155</v>
      </c>
      <c r="AO96" s="10" t="s">
        <v>155</v>
      </c>
      <c r="AP96" s="10" t="s">
        <v>155</v>
      </c>
      <c r="AQ96" s="10" t="s">
        <v>155</v>
      </c>
      <c r="AR96" s="10">
        <f t="shared" si="208"/>
        <v>2.8546058999999997</v>
      </c>
      <c r="AS96" s="10" t="s">
        <v>155</v>
      </c>
      <c r="AT96" s="10" t="s">
        <v>155</v>
      </c>
      <c r="AU96" s="10">
        <v>2.8546058999999997</v>
      </c>
      <c r="AV96" s="10">
        <v>0</v>
      </c>
      <c r="AW96" s="10" t="str">
        <f t="shared" ref="AW96" si="231">IF(SUM(AX96,AY96,AZ96,BA96)=0,"нд",SUM(AX96,AY96,AZ96,BA96))</f>
        <v>нд</v>
      </c>
      <c r="AX96" s="10" t="s">
        <v>155</v>
      </c>
      <c r="AY96" s="10" t="s">
        <v>155</v>
      </c>
      <c r="AZ96" s="10" t="s">
        <v>155</v>
      </c>
      <c r="BA96" s="10" t="s">
        <v>155</v>
      </c>
      <c r="BB96" s="10" t="str">
        <f t="shared" ref="BB96" si="232">IF(SUM(BC96,BD96,BE96,BF96)=0,"нд",SUM(BC96,BD96,BE96,BF96))</f>
        <v>нд</v>
      </c>
      <c r="BC96" s="10" t="s">
        <v>155</v>
      </c>
      <c r="BD96" s="10" t="s">
        <v>155</v>
      </c>
      <c r="BE96" s="10" t="s">
        <v>155</v>
      </c>
      <c r="BF96" s="10" t="s">
        <v>155</v>
      </c>
      <c r="BG96" s="10" t="str">
        <f t="shared" ref="BG96" si="233">IF(SUM(BH96,BI96,BJ96,BK96)=0,"нд",SUM(BH96,BI96,BJ96,BK96))</f>
        <v>нд</v>
      </c>
      <c r="BH96" s="10" t="s">
        <v>155</v>
      </c>
      <c r="BI96" s="10" t="s">
        <v>155</v>
      </c>
      <c r="BJ96" s="10" t="s">
        <v>155</v>
      </c>
      <c r="BK96" s="10" t="s">
        <v>155</v>
      </c>
      <c r="BL96" s="10" t="str">
        <f t="shared" ref="BL96" si="234">IF(SUM(BM96,BN96,BO96,BP96)=0,"нд",SUM(BM96,BN96,BO96,BP96))</f>
        <v>нд</v>
      </c>
      <c r="BM96" s="10" t="s">
        <v>155</v>
      </c>
      <c r="BN96" s="10" t="s">
        <v>155</v>
      </c>
      <c r="BO96" s="10" t="s">
        <v>155</v>
      </c>
      <c r="BP96" s="10" t="s">
        <v>155</v>
      </c>
      <c r="BQ96" s="3" t="str">
        <f t="shared" si="213"/>
        <v>нд</v>
      </c>
      <c r="BR96" s="3" t="str">
        <f t="shared" si="213"/>
        <v>нд</v>
      </c>
      <c r="BS96" s="3" t="str">
        <f t="shared" si="213"/>
        <v>нд</v>
      </c>
      <c r="BT96" s="3" t="str">
        <f t="shared" si="213"/>
        <v>нд</v>
      </c>
      <c r="BU96" s="3" t="str">
        <f t="shared" si="213"/>
        <v>нд</v>
      </c>
      <c r="BV96" s="3">
        <f>IF(SUM(AH96,AR96,BB96,BL96)=0,"нд",SUM(AH96,AR96,BB96,BL96))</f>
        <v>2.8546058999999997</v>
      </c>
      <c r="BW96" s="3" t="str">
        <f t="shared" si="214"/>
        <v>нд</v>
      </c>
      <c r="BX96" s="3" t="str">
        <f t="shared" si="214"/>
        <v>нд</v>
      </c>
      <c r="BY96" s="3">
        <f t="shared" si="214"/>
        <v>2.8546058999999997</v>
      </c>
      <c r="BZ96" s="3" t="str">
        <f t="shared" si="214"/>
        <v>нд</v>
      </c>
      <c r="CA96" s="1" t="s">
        <v>192</v>
      </c>
    </row>
    <row r="97" spans="1:85" s="6" customFormat="1" ht="53.25" customHeight="1" x14ac:dyDescent="0.25">
      <c r="A97" s="15" t="s">
        <v>144</v>
      </c>
      <c r="B97" s="16" t="s">
        <v>102</v>
      </c>
      <c r="C97" s="29" t="s">
        <v>104</v>
      </c>
      <c r="D97" s="5" t="s">
        <v>155</v>
      </c>
      <c r="E97" s="5" t="s">
        <v>155</v>
      </c>
      <c r="F97" s="5" t="s">
        <v>155</v>
      </c>
      <c r="G97" s="5" t="s">
        <v>155</v>
      </c>
      <c r="H97" s="5" t="str">
        <f>IF(SUM(H98)=0,"нд",SUM(H98))</f>
        <v>нд</v>
      </c>
      <c r="I97" s="5" t="str">
        <f>IF(SUM(I98)=0,"нд",SUM(I98))</f>
        <v>нд</v>
      </c>
      <c r="J97" s="5" t="str">
        <f t="shared" ref="J97:BT97" si="235">IF(SUM(J98)=0,"нд",SUM(J98))</f>
        <v>нд</v>
      </c>
      <c r="K97" s="5">
        <f t="shared" si="235"/>
        <v>9.9180000000000004E-2</v>
      </c>
      <c r="L97" s="5">
        <f t="shared" si="235"/>
        <v>9.9180000000000004E-2</v>
      </c>
      <c r="M97" s="5" t="str">
        <f t="shared" si="235"/>
        <v>нд</v>
      </c>
      <c r="N97" s="5" t="str">
        <f t="shared" si="235"/>
        <v>нд</v>
      </c>
      <c r="O97" s="5" t="str">
        <f t="shared" si="235"/>
        <v>нд</v>
      </c>
      <c r="P97" s="5">
        <f t="shared" si="235"/>
        <v>9.9180000000000004E-2</v>
      </c>
      <c r="Q97" s="5" t="str">
        <f t="shared" si="235"/>
        <v>нд</v>
      </c>
      <c r="R97" s="5">
        <f t="shared" si="235"/>
        <v>9.9180000000000004E-2</v>
      </c>
      <c r="S97" s="5" t="str">
        <f t="shared" si="235"/>
        <v>нд</v>
      </c>
      <c r="T97" s="5" t="str">
        <f t="shared" si="235"/>
        <v>нд</v>
      </c>
      <c r="U97" s="5" t="str">
        <f t="shared" si="235"/>
        <v>нд</v>
      </c>
      <c r="V97" s="5" t="str">
        <f t="shared" si="235"/>
        <v>нд</v>
      </c>
      <c r="W97" s="5" t="str">
        <f t="shared" si="235"/>
        <v>нд</v>
      </c>
      <c r="X97" s="5" t="str">
        <f t="shared" si="235"/>
        <v>нд</v>
      </c>
      <c r="Y97" s="5" t="str">
        <f t="shared" si="235"/>
        <v>нд</v>
      </c>
      <c r="Z97" s="5" t="str">
        <f t="shared" si="235"/>
        <v>нд</v>
      </c>
      <c r="AA97" s="5" t="str">
        <f t="shared" si="235"/>
        <v>нд</v>
      </c>
      <c r="AB97" s="5" t="str">
        <f t="shared" si="235"/>
        <v>нд</v>
      </c>
      <c r="AC97" s="5" t="str">
        <f t="shared" si="235"/>
        <v>нд</v>
      </c>
      <c r="AD97" s="5" t="str">
        <f t="shared" si="235"/>
        <v>нд</v>
      </c>
      <c r="AE97" s="5" t="str">
        <f t="shared" si="235"/>
        <v>нд</v>
      </c>
      <c r="AF97" s="5" t="str">
        <f t="shared" si="235"/>
        <v>нд</v>
      </c>
      <c r="AG97" s="5" t="str">
        <f t="shared" si="235"/>
        <v>нд</v>
      </c>
      <c r="AH97" s="5">
        <f t="shared" si="235"/>
        <v>9.9180000000000004E-2</v>
      </c>
      <c r="AI97" s="5" t="str">
        <f t="shared" si="235"/>
        <v>нд</v>
      </c>
      <c r="AJ97" s="5" t="str">
        <f t="shared" si="235"/>
        <v>нд</v>
      </c>
      <c r="AK97" s="5">
        <f t="shared" si="235"/>
        <v>8.2650000000000001E-2</v>
      </c>
      <c r="AL97" s="5">
        <f t="shared" si="235"/>
        <v>1.653E-2</v>
      </c>
      <c r="AM97" s="5" t="str">
        <f t="shared" si="235"/>
        <v>нд</v>
      </c>
      <c r="AN97" s="5" t="str">
        <f t="shared" si="235"/>
        <v>нд</v>
      </c>
      <c r="AO97" s="5" t="str">
        <f t="shared" si="235"/>
        <v>нд</v>
      </c>
      <c r="AP97" s="5" t="str">
        <f t="shared" si="235"/>
        <v>нд</v>
      </c>
      <c r="AQ97" s="5" t="str">
        <f t="shared" si="235"/>
        <v>нд</v>
      </c>
      <c r="AR97" s="5" t="str">
        <f t="shared" si="235"/>
        <v>нд</v>
      </c>
      <c r="AS97" s="5" t="str">
        <f t="shared" si="235"/>
        <v>нд</v>
      </c>
      <c r="AT97" s="5" t="str">
        <f t="shared" si="235"/>
        <v>нд</v>
      </c>
      <c r="AU97" s="5" t="str">
        <f t="shared" si="235"/>
        <v>нд</v>
      </c>
      <c r="AV97" s="5" t="str">
        <f t="shared" si="235"/>
        <v>нд</v>
      </c>
      <c r="AW97" s="5" t="str">
        <f t="shared" si="235"/>
        <v>нд</v>
      </c>
      <c r="AX97" s="5" t="str">
        <f t="shared" si="235"/>
        <v>нд</v>
      </c>
      <c r="AY97" s="5" t="str">
        <f t="shared" si="235"/>
        <v>нд</v>
      </c>
      <c r="AZ97" s="5" t="str">
        <f t="shared" si="235"/>
        <v>нд</v>
      </c>
      <c r="BA97" s="5" t="str">
        <f t="shared" si="235"/>
        <v>нд</v>
      </c>
      <c r="BB97" s="5" t="str">
        <f t="shared" si="235"/>
        <v>нд</v>
      </c>
      <c r="BC97" s="5" t="str">
        <f t="shared" si="235"/>
        <v>нд</v>
      </c>
      <c r="BD97" s="5" t="str">
        <f t="shared" si="235"/>
        <v>нд</v>
      </c>
      <c r="BE97" s="5" t="str">
        <f t="shared" si="235"/>
        <v>нд</v>
      </c>
      <c r="BF97" s="5" t="str">
        <f t="shared" si="235"/>
        <v>нд</v>
      </c>
      <c r="BG97" s="5" t="str">
        <f t="shared" si="235"/>
        <v>нд</v>
      </c>
      <c r="BH97" s="5" t="str">
        <f t="shared" si="235"/>
        <v>нд</v>
      </c>
      <c r="BI97" s="5" t="str">
        <f t="shared" si="235"/>
        <v>нд</v>
      </c>
      <c r="BJ97" s="5" t="str">
        <f t="shared" si="235"/>
        <v>нд</v>
      </c>
      <c r="BK97" s="5" t="str">
        <f t="shared" si="235"/>
        <v>нд</v>
      </c>
      <c r="BL97" s="5" t="str">
        <f t="shared" si="235"/>
        <v>нд</v>
      </c>
      <c r="BM97" s="5" t="str">
        <f t="shared" si="235"/>
        <v>нд</v>
      </c>
      <c r="BN97" s="5" t="str">
        <f t="shared" si="235"/>
        <v>нд</v>
      </c>
      <c r="BO97" s="5" t="str">
        <f t="shared" si="235"/>
        <v>нд</v>
      </c>
      <c r="BP97" s="5" t="str">
        <f t="shared" si="235"/>
        <v>нд</v>
      </c>
      <c r="BQ97" s="5" t="str">
        <f t="shared" si="235"/>
        <v>нд</v>
      </c>
      <c r="BR97" s="5" t="str">
        <f t="shared" si="235"/>
        <v>нд</v>
      </c>
      <c r="BS97" s="5" t="str">
        <f t="shared" si="235"/>
        <v>нд</v>
      </c>
      <c r="BT97" s="5" t="str">
        <f t="shared" si="235"/>
        <v>нд</v>
      </c>
      <c r="BU97" s="5" t="str">
        <f t="shared" ref="BU97:BZ97" si="236">IF(SUM(BU98)=0,"нд",SUM(BU98))</f>
        <v>нд</v>
      </c>
      <c r="BV97" s="5">
        <f t="shared" si="236"/>
        <v>9.9180000000000004E-2</v>
      </c>
      <c r="BW97" s="5" t="str">
        <f t="shared" si="236"/>
        <v>нд</v>
      </c>
      <c r="BX97" s="5" t="str">
        <f t="shared" si="236"/>
        <v>нд</v>
      </c>
      <c r="BY97" s="5">
        <f t="shared" si="236"/>
        <v>8.2650000000000001E-2</v>
      </c>
      <c r="BZ97" s="5">
        <f t="shared" si="236"/>
        <v>1.653E-2</v>
      </c>
      <c r="CA97" s="1" t="s">
        <v>155</v>
      </c>
    </row>
    <row r="98" spans="1:85" s="6" customFormat="1" ht="33.75" customHeight="1" x14ac:dyDescent="0.25">
      <c r="A98" s="19" t="s">
        <v>144</v>
      </c>
      <c r="B98" s="8" t="s">
        <v>222</v>
      </c>
      <c r="C98" s="8" t="s">
        <v>223</v>
      </c>
      <c r="D98" s="5" t="s">
        <v>158</v>
      </c>
      <c r="E98" s="11">
        <v>2025</v>
      </c>
      <c r="F98" s="9" t="s">
        <v>155</v>
      </c>
      <c r="G98" s="9">
        <v>2025</v>
      </c>
      <c r="H98" s="5" t="str">
        <f t="shared" ref="H98" si="237">BQ98</f>
        <v>нд</v>
      </c>
      <c r="I98" s="5" t="str">
        <f t="shared" ref="I98" si="238">BQ98</f>
        <v>нд</v>
      </c>
      <c r="J98" s="5" t="s">
        <v>156</v>
      </c>
      <c r="K98" s="10">
        <f t="shared" ref="K98" si="239">BV98</f>
        <v>9.9180000000000004E-2</v>
      </c>
      <c r="L98" s="10">
        <f t="shared" ref="L98" si="240">BV98</f>
        <v>9.9180000000000004E-2</v>
      </c>
      <c r="M98" s="10" t="s">
        <v>157</v>
      </c>
      <c r="N98" s="10" t="s">
        <v>155</v>
      </c>
      <c r="O98" s="5" t="str">
        <f t="shared" ref="O98" si="241">BQ98</f>
        <v>нд</v>
      </c>
      <c r="P98" s="10">
        <f t="shared" ref="P98" si="242">BV98</f>
        <v>9.9180000000000004E-2</v>
      </c>
      <c r="Q98" s="3" t="str">
        <f t="shared" ref="Q98" si="243">BQ98</f>
        <v>нд</v>
      </c>
      <c r="R98" s="10">
        <f t="shared" ref="R98" si="244">BV98</f>
        <v>9.9180000000000004E-2</v>
      </c>
      <c r="S98" s="10" t="str">
        <f>IF(SUM(T98,U98,V98,W98)=0,"нд",SUM(T98,U98,V98,W98))</f>
        <v>нд</v>
      </c>
      <c r="T98" s="10" t="s">
        <v>155</v>
      </c>
      <c r="U98" s="10" t="s">
        <v>155</v>
      </c>
      <c r="V98" s="10" t="s">
        <v>155</v>
      </c>
      <c r="W98" s="10" t="s">
        <v>155</v>
      </c>
      <c r="X98" s="10" t="str">
        <f>IF(SUM(Y98,Z98,AA98,AB98)=0,"нд",SUM(Y98,Z98,AA98,AB98))</f>
        <v>нд</v>
      </c>
      <c r="Y98" s="10" t="s">
        <v>155</v>
      </c>
      <c r="Z98" s="10" t="s">
        <v>155</v>
      </c>
      <c r="AA98" s="10" t="s">
        <v>155</v>
      </c>
      <c r="AB98" s="10" t="s">
        <v>155</v>
      </c>
      <c r="AC98" s="10" t="str">
        <f>IF(SUM(AD98,AE98,AF98,AG98)=0,"нд",SUM(AD98,AE98,AF98,AG98))</f>
        <v>нд</v>
      </c>
      <c r="AD98" s="10" t="s">
        <v>155</v>
      </c>
      <c r="AE98" s="10" t="s">
        <v>155</v>
      </c>
      <c r="AF98" s="10" t="s">
        <v>155</v>
      </c>
      <c r="AG98" s="10" t="s">
        <v>155</v>
      </c>
      <c r="AH98" s="10">
        <f>IF(SUM(AI98,AJ98,AK98,AL98)=0,"нд",SUM(AI98,AJ98,AK98,AL98))</f>
        <v>9.9180000000000004E-2</v>
      </c>
      <c r="AI98" s="10" t="s">
        <v>155</v>
      </c>
      <c r="AJ98" s="10" t="s">
        <v>155</v>
      </c>
      <c r="AK98" s="10">
        <v>8.2650000000000001E-2</v>
      </c>
      <c r="AL98" s="10">
        <v>1.653E-2</v>
      </c>
      <c r="AM98" s="10" t="str">
        <f>IF(SUM(AN98,AO98,AP98,AQ98)=0,"нд",SUM(AN98,AO98,AP98,AQ98))</f>
        <v>нд</v>
      </c>
      <c r="AN98" s="10" t="s">
        <v>155</v>
      </c>
      <c r="AO98" s="10" t="s">
        <v>155</v>
      </c>
      <c r="AP98" s="10" t="s">
        <v>155</v>
      </c>
      <c r="AQ98" s="10" t="s">
        <v>155</v>
      </c>
      <c r="AR98" s="10" t="str">
        <f>IF(SUM(AS98,AT98,AU98,AV98)=0,"нд",SUM(AS98,AT98,AU98,AV98))</f>
        <v>нд</v>
      </c>
      <c r="AS98" s="10" t="s">
        <v>155</v>
      </c>
      <c r="AT98" s="10" t="s">
        <v>155</v>
      </c>
      <c r="AU98" s="10" t="s">
        <v>155</v>
      </c>
      <c r="AV98" s="10" t="s">
        <v>155</v>
      </c>
      <c r="AW98" s="10" t="str">
        <f>IF(SUM(AX98,AY98,AZ98,BA98)=0,"нд",SUM(AX98,AY98,AZ98,BA98))</f>
        <v>нд</v>
      </c>
      <c r="AX98" s="10" t="s">
        <v>155</v>
      </c>
      <c r="AY98" s="10" t="s">
        <v>155</v>
      </c>
      <c r="AZ98" s="10" t="s">
        <v>155</v>
      </c>
      <c r="BA98" s="10" t="s">
        <v>155</v>
      </c>
      <c r="BB98" s="10" t="str">
        <f>IF(SUM(BC98,BD98,BE98,BF98)=0,"нд",SUM(BC98,BD98,BE98,BF98))</f>
        <v>нд</v>
      </c>
      <c r="BC98" s="10" t="s">
        <v>155</v>
      </c>
      <c r="BD98" s="10" t="s">
        <v>155</v>
      </c>
      <c r="BE98" s="10" t="s">
        <v>155</v>
      </c>
      <c r="BF98" s="10" t="s">
        <v>155</v>
      </c>
      <c r="BG98" s="10" t="str">
        <f>IF(SUM(BH98,BI98,BJ98,BK98)=0,"нд",SUM(BH98,BI98,BJ98,BK98))</f>
        <v>нд</v>
      </c>
      <c r="BH98" s="10" t="s">
        <v>155</v>
      </c>
      <c r="BI98" s="10" t="s">
        <v>155</v>
      </c>
      <c r="BJ98" s="10" t="s">
        <v>155</v>
      </c>
      <c r="BK98" s="10" t="s">
        <v>155</v>
      </c>
      <c r="BL98" s="10" t="str">
        <f>IF(SUM(BM98,BN98,BO98,BP98)=0,"нд",SUM(BM98,BN98,BO98,BP98))</f>
        <v>нд</v>
      </c>
      <c r="BM98" s="10" t="s">
        <v>155</v>
      </c>
      <c r="BN98" s="10" t="s">
        <v>155</v>
      </c>
      <c r="BO98" s="10" t="s">
        <v>155</v>
      </c>
      <c r="BP98" s="10" t="s">
        <v>155</v>
      </c>
      <c r="BQ98" s="3" t="str">
        <f t="shared" ref="BQ98:BZ98" si="245">IF(SUM(AC98,AM98,AW98,BG98)=0,"нд",SUM(AC98,AM98,AW98,BG98))</f>
        <v>нд</v>
      </c>
      <c r="BR98" s="3" t="str">
        <f t="shared" si="245"/>
        <v>нд</v>
      </c>
      <c r="BS98" s="3" t="str">
        <f t="shared" si="245"/>
        <v>нд</v>
      </c>
      <c r="BT98" s="3" t="str">
        <f t="shared" si="245"/>
        <v>нд</v>
      </c>
      <c r="BU98" s="3" t="str">
        <f t="shared" si="245"/>
        <v>нд</v>
      </c>
      <c r="BV98" s="3">
        <f t="shared" si="245"/>
        <v>9.9180000000000004E-2</v>
      </c>
      <c r="BW98" s="3" t="str">
        <f t="shared" si="245"/>
        <v>нд</v>
      </c>
      <c r="BX98" s="3" t="str">
        <f t="shared" si="245"/>
        <v>нд</v>
      </c>
      <c r="BY98" s="3">
        <f t="shared" si="245"/>
        <v>8.2650000000000001E-2</v>
      </c>
      <c r="BZ98" s="3">
        <f t="shared" si="245"/>
        <v>1.653E-2</v>
      </c>
      <c r="CA98" s="1" t="s">
        <v>192</v>
      </c>
    </row>
    <row r="99" spans="1:85" s="6" customFormat="1" ht="51.75" customHeight="1" x14ac:dyDescent="0.25">
      <c r="A99" s="15" t="s">
        <v>145</v>
      </c>
      <c r="B99" s="17" t="s">
        <v>103</v>
      </c>
      <c r="C99" s="29" t="s">
        <v>104</v>
      </c>
      <c r="D99" s="5" t="s">
        <v>155</v>
      </c>
      <c r="E99" s="5" t="s">
        <v>155</v>
      </c>
      <c r="F99" s="5" t="s">
        <v>155</v>
      </c>
      <c r="G99" s="5" t="s">
        <v>155</v>
      </c>
      <c r="H99" s="5">
        <f>IF(SUM(H100:H114)=0,"нд",SUM(H100:H114))</f>
        <v>91.917724084822737</v>
      </c>
      <c r="I99" s="5">
        <f t="shared" ref="I99:BS100" si="246">IF(SUM(I100:I114)=0,"нд",SUM(I100:I114))</f>
        <v>91.917724084822737</v>
      </c>
      <c r="J99" s="5" t="str">
        <f t="shared" si="246"/>
        <v>нд</v>
      </c>
      <c r="K99" s="5">
        <f t="shared" si="246"/>
        <v>128.9755951152691</v>
      </c>
      <c r="L99" s="5">
        <f t="shared" si="246"/>
        <v>128.9755951152691</v>
      </c>
      <c r="M99" s="5" t="str">
        <f t="shared" si="246"/>
        <v>нд</v>
      </c>
      <c r="N99" s="5">
        <f t="shared" si="246"/>
        <v>0.17</v>
      </c>
      <c r="O99" s="5">
        <f t="shared" si="246"/>
        <v>91.917724084822737</v>
      </c>
      <c r="P99" s="5">
        <f t="shared" si="246"/>
        <v>128.9755951152691</v>
      </c>
      <c r="Q99" s="5">
        <f t="shared" si="246"/>
        <v>73.003944948926744</v>
      </c>
      <c r="R99" s="5">
        <f t="shared" si="246"/>
        <v>119.98385271526909</v>
      </c>
      <c r="S99" s="5">
        <f t="shared" si="246"/>
        <v>18.743779135895998</v>
      </c>
      <c r="T99" s="5" t="str">
        <f t="shared" si="246"/>
        <v>нд</v>
      </c>
      <c r="U99" s="5" t="str">
        <f t="shared" si="246"/>
        <v>нд</v>
      </c>
      <c r="V99" s="5" t="str">
        <f t="shared" si="246"/>
        <v>нд</v>
      </c>
      <c r="W99" s="5">
        <f t="shared" si="246"/>
        <v>18.743779135895998</v>
      </c>
      <c r="X99" s="5">
        <f t="shared" si="246"/>
        <v>8.8217424000000015</v>
      </c>
      <c r="Y99" s="5" t="str">
        <f t="shared" si="246"/>
        <v>нд</v>
      </c>
      <c r="Z99" s="5" t="str">
        <f t="shared" si="246"/>
        <v>нд</v>
      </c>
      <c r="AA99" s="5">
        <f t="shared" si="246"/>
        <v>7.3014520000000003</v>
      </c>
      <c r="AB99" s="5">
        <f t="shared" si="246"/>
        <v>1.5202904000000002</v>
      </c>
      <c r="AC99" s="5">
        <f t="shared" si="246"/>
        <v>37.342481079147944</v>
      </c>
      <c r="AD99" s="5" t="str">
        <f t="shared" si="246"/>
        <v>нд</v>
      </c>
      <c r="AE99" s="5" t="str">
        <f t="shared" si="246"/>
        <v>нд</v>
      </c>
      <c r="AF99" s="5">
        <f t="shared" si="246"/>
        <v>21.991253975138839</v>
      </c>
      <c r="AG99" s="5">
        <f t="shared" si="246"/>
        <v>15.351227104009107</v>
      </c>
      <c r="AH99" s="5">
        <f t="shared" si="246"/>
        <v>48.942201980799965</v>
      </c>
      <c r="AI99" s="5" t="str">
        <f t="shared" si="246"/>
        <v>нд</v>
      </c>
      <c r="AJ99" s="5" t="str">
        <f t="shared" si="246"/>
        <v>нд</v>
      </c>
      <c r="AK99" s="5">
        <f t="shared" si="246"/>
        <v>23.337830050000001</v>
      </c>
      <c r="AL99" s="5">
        <f t="shared" si="246"/>
        <v>25.604371930799964</v>
      </c>
      <c r="AM99" s="5">
        <f t="shared" si="246"/>
        <v>11.475761799360781</v>
      </c>
      <c r="AN99" s="5" t="str">
        <f t="shared" si="246"/>
        <v>нд</v>
      </c>
      <c r="AO99" s="5" t="str">
        <f t="shared" si="246"/>
        <v>нд</v>
      </c>
      <c r="AP99" s="5">
        <f t="shared" si="246"/>
        <v>9.5631348328006496</v>
      </c>
      <c r="AQ99" s="5">
        <f t="shared" si="246"/>
        <v>1.912626966560131</v>
      </c>
      <c r="AR99" s="5">
        <f t="shared" si="246"/>
        <v>34.657114690551602</v>
      </c>
      <c r="AS99" s="5" t="str">
        <f t="shared" si="246"/>
        <v>нд</v>
      </c>
      <c r="AT99" s="5" t="str">
        <f t="shared" si="246"/>
        <v>нд</v>
      </c>
      <c r="AU99" s="5">
        <f t="shared" si="246"/>
        <v>28.880928908793003</v>
      </c>
      <c r="AV99" s="5">
        <f t="shared" si="246"/>
        <v>5.7761857817586</v>
      </c>
      <c r="AW99" s="5">
        <f t="shared" si="246"/>
        <v>24.18570207041801</v>
      </c>
      <c r="AX99" s="5" t="str">
        <f t="shared" si="246"/>
        <v>нд</v>
      </c>
      <c r="AY99" s="5" t="str">
        <f t="shared" si="246"/>
        <v>нд</v>
      </c>
      <c r="AZ99" s="5">
        <f t="shared" si="246"/>
        <v>20.154751725348341</v>
      </c>
      <c r="BA99" s="5">
        <f t="shared" si="246"/>
        <v>4.0309503450696695</v>
      </c>
      <c r="BB99" s="5">
        <f t="shared" si="246"/>
        <v>26.340291346157532</v>
      </c>
      <c r="BC99" s="5" t="str">
        <f t="shared" si="246"/>
        <v>нд</v>
      </c>
      <c r="BD99" s="5" t="str">
        <f t="shared" si="246"/>
        <v>нд</v>
      </c>
      <c r="BE99" s="5">
        <f t="shared" si="246"/>
        <v>21.9502427884646</v>
      </c>
      <c r="BF99" s="5">
        <f t="shared" si="246"/>
        <v>4.3900485576929302</v>
      </c>
      <c r="BG99" s="5" t="str">
        <f t="shared" si="246"/>
        <v>нд</v>
      </c>
      <c r="BH99" s="5" t="str">
        <f t="shared" si="246"/>
        <v>нд</v>
      </c>
      <c r="BI99" s="5" t="str">
        <f t="shared" si="246"/>
        <v>нд</v>
      </c>
      <c r="BJ99" s="5" t="str">
        <f t="shared" si="246"/>
        <v>нд</v>
      </c>
      <c r="BK99" s="5" t="str">
        <f t="shared" si="246"/>
        <v>нд</v>
      </c>
      <c r="BL99" s="5">
        <f t="shared" si="246"/>
        <v>10.04424469776</v>
      </c>
      <c r="BM99" s="5" t="str">
        <f t="shared" si="246"/>
        <v>нд</v>
      </c>
      <c r="BN99" s="5" t="str">
        <f t="shared" si="246"/>
        <v>нд</v>
      </c>
      <c r="BO99" s="5">
        <f t="shared" si="246"/>
        <v>8.3702039147999994</v>
      </c>
      <c r="BP99" s="5">
        <f t="shared" si="246"/>
        <v>1.6740407829599999</v>
      </c>
      <c r="BQ99" s="5">
        <f t="shared" si="246"/>
        <v>73.003944948926744</v>
      </c>
      <c r="BR99" s="5" t="str">
        <f t="shared" si="246"/>
        <v>нд</v>
      </c>
      <c r="BS99" s="5" t="str">
        <f t="shared" si="246"/>
        <v>нд</v>
      </c>
      <c r="BT99" s="5">
        <f t="shared" ref="BT99:BY99" si="247">IF(SUM(BT100:BT114)=0,"нд",SUM(BT100:BT114))</f>
        <v>51.709140533287822</v>
      </c>
      <c r="BU99" s="5">
        <f t="shared" si="247"/>
        <v>21.294804415638904</v>
      </c>
      <c r="BV99" s="5">
        <f t="shared" si="247"/>
        <v>119.98385271526909</v>
      </c>
      <c r="BW99" s="5" t="str">
        <f t="shared" si="247"/>
        <v>нд</v>
      </c>
      <c r="BX99" s="5" t="str">
        <f t="shared" si="247"/>
        <v>нд</v>
      </c>
      <c r="BY99" s="5">
        <f t="shared" si="247"/>
        <v>82.539205662057597</v>
      </c>
      <c r="BZ99" s="5">
        <f>IF(SUM(BZ100:BZ114)=0,"нд",SUM(BZ100:BZ114))</f>
        <v>37.444647053211497</v>
      </c>
      <c r="CA99" s="1" t="s">
        <v>155</v>
      </c>
    </row>
    <row r="100" spans="1:85" s="6" customFormat="1" ht="54.75" customHeight="1" x14ac:dyDescent="0.25">
      <c r="A100" s="19" t="s">
        <v>233</v>
      </c>
      <c r="B100" s="8" t="s">
        <v>225</v>
      </c>
      <c r="C100" s="8" t="s">
        <v>226</v>
      </c>
      <c r="D100" s="5" t="s">
        <v>158</v>
      </c>
      <c r="E100" s="11">
        <v>2025</v>
      </c>
      <c r="F100" s="9">
        <v>2025</v>
      </c>
      <c r="G100" s="9">
        <v>2025</v>
      </c>
      <c r="H100" s="5">
        <f t="shared" ref="H100:H103" si="248">BQ100</f>
        <v>19.667020599999965</v>
      </c>
      <c r="I100" s="5">
        <f t="shared" ref="I100:I103" si="249">BQ100</f>
        <v>19.667020599999965</v>
      </c>
      <c r="J100" s="5" t="s">
        <v>156</v>
      </c>
      <c r="K100" s="10">
        <f t="shared" ref="K100:K103" si="250">BV100</f>
        <v>17.572500000000002</v>
      </c>
      <c r="L100" s="10">
        <f t="shared" ref="L100:L103" si="251">BV100</f>
        <v>17.572500000000002</v>
      </c>
      <c r="M100" s="10" t="s">
        <v>157</v>
      </c>
      <c r="N100" s="10" t="s">
        <v>155</v>
      </c>
      <c r="O100" s="5">
        <f t="shared" ref="O100:O103" si="252">BQ100</f>
        <v>19.667020599999965</v>
      </c>
      <c r="P100" s="10">
        <f t="shared" ref="P100:P103" si="253">BV100</f>
        <v>17.572500000000002</v>
      </c>
      <c r="Q100" s="3">
        <f t="shared" ref="Q100:Q103" si="254">BQ100</f>
        <v>19.667020599999965</v>
      </c>
      <c r="R100" s="10">
        <f t="shared" ref="R100:R103" si="255">BV100</f>
        <v>17.572500000000002</v>
      </c>
      <c r="S100" s="10" t="str">
        <f t="shared" ref="S100:S103" si="256">IF(SUM(T100,U100,V100,W100)=0,"нд",SUM(T100,U100,V100,W100))</f>
        <v>нд</v>
      </c>
      <c r="T100" s="10" t="s">
        <v>155</v>
      </c>
      <c r="U100" s="10" t="s">
        <v>155</v>
      </c>
      <c r="V100" s="10" t="s">
        <v>155</v>
      </c>
      <c r="W100" s="10" t="s">
        <v>155</v>
      </c>
      <c r="X100" s="10" t="str">
        <f t="shared" ref="X100:X103" si="257">IF(SUM(Y100,Z100,AA100,AB100)=0,"нд",SUM(Y100,Z100,AA100,AB100))</f>
        <v>нд</v>
      </c>
      <c r="Y100" s="10" t="s">
        <v>155</v>
      </c>
      <c r="Z100" s="10" t="s">
        <v>155</v>
      </c>
      <c r="AA100" s="10" t="s">
        <v>155</v>
      </c>
      <c r="AB100" s="10" t="s">
        <v>155</v>
      </c>
      <c r="AC100" s="10">
        <f t="shared" ref="AC100:AC105" si="258">IF(SUM(AD100,AE100,AF100,AG100)=0,"нд",SUM(AD100,AE100,AF100,AG100))</f>
        <v>19.667020599999965</v>
      </c>
      <c r="AD100" s="10" t="s">
        <v>155</v>
      </c>
      <c r="AE100" s="10" t="s">
        <v>155</v>
      </c>
      <c r="AF100" s="10">
        <f>16.3891838333333-3.2521+1.3898</f>
        <v>14.526883833333297</v>
      </c>
      <c r="AG100" s="10">
        <f>3.27783676666667+3.2521-1.3898</f>
        <v>5.1401367666666697</v>
      </c>
      <c r="AH100" s="10">
        <f>IF(SUM(AI100,AJ100,AK100,AL100)=0,"нд",SUM(AI100,AJ100,AK100,AL100))</f>
        <v>17.572500000000002</v>
      </c>
      <c r="AI100" s="5" t="str">
        <f t="shared" si="246"/>
        <v>нд</v>
      </c>
      <c r="AJ100" s="5" t="str">
        <f t="shared" si="246"/>
        <v>нд</v>
      </c>
      <c r="AK100" s="10">
        <f>17.5725-AL100</f>
        <v>14.647500000000001</v>
      </c>
      <c r="AL100" s="10">
        <v>2.9250000000000003</v>
      </c>
      <c r="AM100" s="10" t="str">
        <f t="shared" ref="AM100:AM107" si="259">IF(SUM(AN100,AO100,AP100,AQ100)=0,"нд",SUM(AN100,AO100,AP100,AQ100))</f>
        <v>нд</v>
      </c>
      <c r="AN100" s="10" t="s">
        <v>155</v>
      </c>
      <c r="AO100" s="10" t="s">
        <v>155</v>
      </c>
      <c r="AP100" s="10" t="s">
        <v>155</v>
      </c>
      <c r="AQ100" s="10" t="s">
        <v>155</v>
      </c>
      <c r="AR100" s="10" t="str">
        <f t="shared" ref="AR100:AR101" si="260">IF(SUM(AS100,AT100,AU100,AV100)=0,"нд",SUM(AS100,AT100,AU100,AV100))</f>
        <v>нд</v>
      </c>
      <c r="AS100" s="10" t="s">
        <v>155</v>
      </c>
      <c r="AT100" s="10" t="s">
        <v>155</v>
      </c>
      <c r="AU100" s="10" t="s">
        <v>155</v>
      </c>
      <c r="AV100" s="10" t="s">
        <v>155</v>
      </c>
      <c r="AW100" s="10" t="str">
        <f t="shared" ref="AW100:AW103" si="261">IF(SUM(AX100,AY100,AZ100,BA100)=0,"нд",SUM(AX100,AY100,AZ100,BA100))</f>
        <v>нд</v>
      </c>
      <c r="AX100" s="10" t="s">
        <v>155</v>
      </c>
      <c r="AY100" s="10" t="s">
        <v>155</v>
      </c>
      <c r="AZ100" s="10" t="s">
        <v>155</v>
      </c>
      <c r="BA100" s="10" t="s">
        <v>155</v>
      </c>
      <c r="BB100" s="10" t="str">
        <f t="shared" ref="BB100:BB103" si="262">IF(SUM(BC100,BD100,BE100,BF100)=0,"нд",SUM(BC100,BD100,BE100,BF100))</f>
        <v>нд</v>
      </c>
      <c r="BC100" s="10" t="s">
        <v>155</v>
      </c>
      <c r="BD100" s="10" t="s">
        <v>155</v>
      </c>
      <c r="BE100" s="10" t="s">
        <v>155</v>
      </c>
      <c r="BF100" s="10" t="s">
        <v>155</v>
      </c>
      <c r="BG100" s="10" t="str">
        <f t="shared" ref="BG100:BG103" si="263">IF(SUM(BH100,BI100,BJ100,BK100)=0,"нд",SUM(BH100,BI100,BJ100,BK100))</f>
        <v>нд</v>
      </c>
      <c r="BH100" s="10" t="s">
        <v>155</v>
      </c>
      <c r="BI100" s="10" t="s">
        <v>155</v>
      </c>
      <c r="BJ100" s="10" t="s">
        <v>155</v>
      </c>
      <c r="BK100" s="10" t="s">
        <v>155</v>
      </c>
      <c r="BL100" s="10" t="str">
        <f t="shared" ref="BL100:BL103" si="264">IF(SUM(BM100,BN100,BO100,BP100)=0,"нд",SUM(BM100,BN100,BO100,BP100))</f>
        <v>нд</v>
      </c>
      <c r="BM100" s="10" t="s">
        <v>155</v>
      </c>
      <c r="BN100" s="10" t="s">
        <v>155</v>
      </c>
      <c r="BO100" s="10" t="s">
        <v>155</v>
      </c>
      <c r="BP100" s="10" t="s">
        <v>155</v>
      </c>
      <c r="BQ100" s="3">
        <f t="shared" ref="BQ100:BQ103" si="265">IF(SUM(AC100,AM100,AW100,BG100)=0,"нд",SUM(AC100,AM100,AW100,BG100))</f>
        <v>19.667020599999965</v>
      </c>
      <c r="BR100" s="3" t="str">
        <f t="shared" ref="BR100:BR103" si="266">IF(SUM(AD100,AN100,AX100,BH100)=0,"нд",SUM(AD100,AN100,AX100,BH100))</f>
        <v>нд</v>
      </c>
      <c r="BS100" s="3" t="str">
        <f t="shared" ref="BS100:BS103" si="267">IF(SUM(AE100,AO100,AY100,BI100)=0,"нд",SUM(AE100,AO100,AY100,BI100))</f>
        <v>нд</v>
      </c>
      <c r="BT100" s="3">
        <f t="shared" ref="BT100:BT103" si="268">IF(SUM(AF100,AP100,AZ100,BJ100)=0,"нд",SUM(AF100,AP100,AZ100,BJ100))</f>
        <v>14.526883833333297</v>
      </c>
      <c r="BU100" s="3">
        <f t="shared" ref="BU100:BU103" si="269">IF(SUM(AG100,AQ100,BA100,BK100)=0,"нд",SUM(AG100,AQ100,BA100,BK100))</f>
        <v>5.1401367666666697</v>
      </c>
      <c r="BV100" s="3">
        <f t="shared" ref="BV100:BV103" si="270">IF(SUM(AH100,AR100,BB100,BL100)=0,"нд",SUM(AH100,AR100,BB100,BL100))</f>
        <v>17.572500000000002</v>
      </c>
      <c r="BW100" s="3" t="str">
        <f t="shared" ref="BW100:BW103" si="271">IF(SUM(AI100,AS100,BC100,BM100)=0,"нд",SUM(AI100,AS100,BC100,BM100))</f>
        <v>нд</v>
      </c>
      <c r="BX100" s="3" t="str">
        <f t="shared" ref="BX100:BX103" si="272">IF(SUM(AJ100,AT100,BD100,BN100)=0,"нд",SUM(AJ100,AT100,BD100,BN100))</f>
        <v>нд</v>
      </c>
      <c r="BY100" s="3">
        <f t="shared" ref="BY100:BY103" si="273">IF(SUM(AK100,AU100,BE100,BO100)=0,"нд",SUM(AK100,AU100,BE100,BO100))</f>
        <v>14.647500000000001</v>
      </c>
      <c r="BZ100" s="3">
        <f t="shared" ref="BZ100:BZ103" si="274">IF(SUM(AL100,AV100,BF100,BP100)=0,"нд",SUM(AL100,AV100,BF100,BP100))</f>
        <v>2.9250000000000003</v>
      </c>
      <c r="CA100" s="4" t="s">
        <v>237</v>
      </c>
    </row>
    <row r="101" spans="1:85" s="6" customFormat="1" ht="54.75" customHeight="1" x14ac:dyDescent="0.25">
      <c r="A101" s="19" t="s">
        <v>234</v>
      </c>
      <c r="B101" s="8" t="s">
        <v>227</v>
      </c>
      <c r="C101" s="8" t="s">
        <v>228</v>
      </c>
      <c r="D101" s="5" t="s">
        <v>158</v>
      </c>
      <c r="E101" s="11">
        <v>2026</v>
      </c>
      <c r="F101" s="9">
        <v>2026</v>
      </c>
      <c r="G101" s="9">
        <v>2026</v>
      </c>
      <c r="H101" s="5">
        <f t="shared" si="248"/>
        <v>6.2709310560000002</v>
      </c>
      <c r="I101" s="5">
        <f t="shared" si="249"/>
        <v>6.2709310560000002</v>
      </c>
      <c r="J101" s="5" t="s">
        <v>156</v>
      </c>
      <c r="K101" s="10">
        <f t="shared" si="250"/>
        <v>13.806936</v>
      </c>
      <c r="L101" s="10">
        <f t="shared" si="251"/>
        <v>13.806936</v>
      </c>
      <c r="M101" s="10" t="s">
        <v>157</v>
      </c>
      <c r="N101" s="10" t="s">
        <v>155</v>
      </c>
      <c r="O101" s="5">
        <f t="shared" si="252"/>
        <v>6.2709310560000002</v>
      </c>
      <c r="P101" s="10">
        <f t="shared" si="253"/>
        <v>13.806936</v>
      </c>
      <c r="Q101" s="3">
        <f t="shared" si="254"/>
        <v>6.2709310560000002</v>
      </c>
      <c r="R101" s="10">
        <f t="shared" si="255"/>
        <v>13.806936</v>
      </c>
      <c r="S101" s="10" t="str">
        <f t="shared" si="256"/>
        <v>нд</v>
      </c>
      <c r="T101" s="10" t="s">
        <v>155</v>
      </c>
      <c r="U101" s="10" t="s">
        <v>155</v>
      </c>
      <c r="V101" s="10" t="s">
        <v>155</v>
      </c>
      <c r="W101" s="10" t="s">
        <v>155</v>
      </c>
      <c r="X101" s="10" t="str">
        <f t="shared" si="257"/>
        <v>нд</v>
      </c>
      <c r="Y101" s="10" t="s">
        <v>155</v>
      </c>
      <c r="Z101" s="10" t="s">
        <v>155</v>
      </c>
      <c r="AA101" s="10" t="s">
        <v>155</v>
      </c>
      <c r="AB101" s="10" t="s">
        <v>155</v>
      </c>
      <c r="AC101" s="10" t="str">
        <f t="shared" si="258"/>
        <v>нд</v>
      </c>
      <c r="AD101" s="10" t="s">
        <v>155</v>
      </c>
      <c r="AE101" s="10" t="s">
        <v>155</v>
      </c>
      <c r="AF101" s="10" t="s">
        <v>155</v>
      </c>
      <c r="AG101" s="10" t="s">
        <v>155</v>
      </c>
      <c r="AH101" s="10" t="str">
        <f>IF(SUM(AI101,AJ101,AK101,AL101)=0,"нд",SUM(AI101,AJ101,AK101,AL101))</f>
        <v>нд</v>
      </c>
      <c r="AI101" s="10" t="s">
        <v>155</v>
      </c>
      <c r="AJ101" s="10" t="s">
        <v>155</v>
      </c>
      <c r="AK101" s="10" t="s">
        <v>155</v>
      </c>
      <c r="AL101" s="10" t="s">
        <v>155</v>
      </c>
      <c r="AM101" s="10">
        <f t="shared" si="259"/>
        <v>6.2709310560000002</v>
      </c>
      <c r="AN101" s="10" t="s">
        <v>155</v>
      </c>
      <c r="AO101" s="10" t="s">
        <v>155</v>
      </c>
      <c r="AP101" s="10">
        <v>5.2257758800000005</v>
      </c>
      <c r="AQ101" s="10">
        <v>1.045155176</v>
      </c>
      <c r="AR101" s="10">
        <f t="shared" si="260"/>
        <v>13.806936</v>
      </c>
      <c r="AS101" s="10" t="s">
        <v>155</v>
      </c>
      <c r="AT101" s="10" t="s">
        <v>155</v>
      </c>
      <c r="AU101" s="10">
        <v>11.50578</v>
      </c>
      <c r="AV101" s="10">
        <v>2.3011560000000002</v>
      </c>
      <c r="AW101" s="10" t="str">
        <f t="shared" si="261"/>
        <v>нд</v>
      </c>
      <c r="AX101" s="10" t="s">
        <v>155</v>
      </c>
      <c r="AY101" s="10" t="s">
        <v>155</v>
      </c>
      <c r="AZ101" s="10" t="s">
        <v>155</v>
      </c>
      <c r="BA101" s="10" t="s">
        <v>155</v>
      </c>
      <c r="BB101" s="10" t="str">
        <f t="shared" si="262"/>
        <v>нд</v>
      </c>
      <c r="BC101" s="10" t="s">
        <v>155</v>
      </c>
      <c r="BD101" s="10" t="s">
        <v>155</v>
      </c>
      <c r="BE101" s="10" t="s">
        <v>155</v>
      </c>
      <c r="BF101" s="10" t="s">
        <v>155</v>
      </c>
      <c r="BG101" s="10" t="str">
        <f t="shared" si="263"/>
        <v>нд</v>
      </c>
      <c r="BH101" s="10" t="s">
        <v>155</v>
      </c>
      <c r="BI101" s="10" t="s">
        <v>155</v>
      </c>
      <c r="BJ101" s="10" t="s">
        <v>155</v>
      </c>
      <c r="BK101" s="10" t="s">
        <v>155</v>
      </c>
      <c r="BL101" s="10" t="str">
        <f t="shared" si="264"/>
        <v>нд</v>
      </c>
      <c r="BM101" s="10" t="s">
        <v>155</v>
      </c>
      <c r="BN101" s="10" t="s">
        <v>155</v>
      </c>
      <c r="BO101" s="10" t="s">
        <v>155</v>
      </c>
      <c r="BP101" s="10" t="s">
        <v>155</v>
      </c>
      <c r="BQ101" s="3">
        <f t="shared" si="265"/>
        <v>6.2709310560000002</v>
      </c>
      <c r="BR101" s="3" t="str">
        <f t="shared" si="266"/>
        <v>нд</v>
      </c>
      <c r="BS101" s="3" t="str">
        <f t="shared" si="267"/>
        <v>нд</v>
      </c>
      <c r="BT101" s="3">
        <f t="shared" si="268"/>
        <v>5.2257758800000005</v>
      </c>
      <c r="BU101" s="3">
        <f t="shared" si="269"/>
        <v>1.045155176</v>
      </c>
      <c r="BV101" s="3">
        <f t="shared" si="270"/>
        <v>13.806936</v>
      </c>
      <c r="BW101" s="3" t="str">
        <f t="shared" si="271"/>
        <v>нд</v>
      </c>
      <c r="BX101" s="3" t="str">
        <f t="shared" si="272"/>
        <v>нд</v>
      </c>
      <c r="BY101" s="3">
        <f t="shared" si="273"/>
        <v>11.50578</v>
      </c>
      <c r="BZ101" s="3">
        <f t="shared" si="274"/>
        <v>2.3011560000000002</v>
      </c>
      <c r="CA101" s="4" t="s">
        <v>238</v>
      </c>
    </row>
    <row r="102" spans="1:85" s="6" customFormat="1" ht="54.75" customHeight="1" x14ac:dyDescent="0.25">
      <c r="A102" s="19" t="s">
        <v>235</v>
      </c>
      <c r="B102" s="8" t="s">
        <v>229</v>
      </c>
      <c r="C102" s="8" t="s">
        <v>230</v>
      </c>
      <c r="D102" s="5" t="s">
        <v>158</v>
      </c>
      <c r="E102" s="11">
        <v>2027</v>
      </c>
      <c r="F102" s="9">
        <v>2027</v>
      </c>
      <c r="G102" s="9">
        <v>2027</v>
      </c>
      <c r="H102" s="5">
        <f t="shared" si="248"/>
        <v>15.163136651520002</v>
      </c>
      <c r="I102" s="5">
        <f t="shared" si="249"/>
        <v>15.163136651520002</v>
      </c>
      <c r="J102" s="5" t="s">
        <v>156</v>
      </c>
      <c r="K102" s="10">
        <f t="shared" si="250"/>
        <v>12.136625280000001</v>
      </c>
      <c r="L102" s="10">
        <f t="shared" si="251"/>
        <v>12.136625280000001</v>
      </c>
      <c r="M102" s="10" t="s">
        <v>157</v>
      </c>
      <c r="N102" s="10" t="s">
        <v>155</v>
      </c>
      <c r="O102" s="5">
        <f t="shared" si="252"/>
        <v>15.163136651520002</v>
      </c>
      <c r="P102" s="10">
        <f t="shared" si="253"/>
        <v>12.136625280000001</v>
      </c>
      <c r="Q102" s="3">
        <f t="shared" si="254"/>
        <v>15.163136651520002</v>
      </c>
      <c r="R102" s="10">
        <f t="shared" si="255"/>
        <v>12.136625280000001</v>
      </c>
      <c r="S102" s="10" t="str">
        <f t="shared" si="256"/>
        <v>нд</v>
      </c>
      <c r="T102" s="10" t="s">
        <v>155</v>
      </c>
      <c r="U102" s="10" t="s">
        <v>155</v>
      </c>
      <c r="V102" s="10" t="s">
        <v>155</v>
      </c>
      <c r="W102" s="10" t="s">
        <v>155</v>
      </c>
      <c r="X102" s="10" t="str">
        <f t="shared" si="257"/>
        <v>нд</v>
      </c>
      <c r="Y102" s="10" t="s">
        <v>155</v>
      </c>
      <c r="Z102" s="10" t="s">
        <v>155</v>
      </c>
      <c r="AA102" s="10" t="s">
        <v>155</v>
      </c>
      <c r="AB102" s="10" t="s">
        <v>155</v>
      </c>
      <c r="AC102" s="10" t="str">
        <f t="shared" si="258"/>
        <v>нд</v>
      </c>
      <c r="AD102" s="10" t="s">
        <v>155</v>
      </c>
      <c r="AE102" s="10" t="s">
        <v>155</v>
      </c>
      <c r="AF102" s="10" t="s">
        <v>155</v>
      </c>
      <c r="AG102" s="10" t="s">
        <v>155</v>
      </c>
      <c r="AH102" s="10" t="str">
        <f t="shared" ref="AH102:AH110" si="275">IF(SUM(AI102,AJ102,AK102,AL102)=0,"нд",SUM(AI102,AJ102,AK102,AL102))</f>
        <v>нд</v>
      </c>
      <c r="AI102" s="10" t="s">
        <v>155</v>
      </c>
      <c r="AJ102" s="10" t="s">
        <v>155</v>
      </c>
      <c r="AK102" s="10" t="s">
        <v>155</v>
      </c>
      <c r="AL102" s="10" t="s">
        <v>155</v>
      </c>
      <c r="AM102" s="10" t="str">
        <f t="shared" si="259"/>
        <v>нд</v>
      </c>
      <c r="AN102" s="10" t="s">
        <v>155</v>
      </c>
      <c r="AO102" s="10" t="s">
        <v>155</v>
      </c>
      <c r="AP102" s="10" t="s">
        <v>155</v>
      </c>
      <c r="AQ102" s="10" t="s">
        <v>155</v>
      </c>
      <c r="AR102" s="10" t="str">
        <f t="shared" ref="AR102:AR103" si="276">IF(SUM(AS102,AT102,AU102,AV102)=0,"нд",SUM(AS102,AT102,AU102,AV102))</f>
        <v>нд</v>
      </c>
      <c r="AS102" s="10" t="s">
        <v>155</v>
      </c>
      <c r="AT102" s="10" t="s">
        <v>155</v>
      </c>
      <c r="AU102" s="10" t="s">
        <v>155</v>
      </c>
      <c r="AV102" s="10" t="s">
        <v>155</v>
      </c>
      <c r="AW102" s="10">
        <f t="shared" si="261"/>
        <v>15.163136651520002</v>
      </c>
      <c r="AX102" s="10" t="s">
        <v>155</v>
      </c>
      <c r="AY102" s="10" t="s">
        <v>155</v>
      </c>
      <c r="AZ102" s="10">
        <v>12.635947209600001</v>
      </c>
      <c r="BA102" s="10">
        <v>2.5271894419200001</v>
      </c>
      <c r="BB102" s="10">
        <f t="shared" si="262"/>
        <v>12.136625280000001</v>
      </c>
      <c r="BC102" s="10" t="s">
        <v>155</v>
      </c>
      <c r="BD102" s="10" t="s">
        <v>155</v>
      </c>
      <c r="BE102" s="10">
        <v>10.113854400000001</v>
      </c>
      <c r="BF102" s="10">
        <v>2.0227708799999999</v>
      </c>
      <c r="BG102" s="10" t="str">
        <f t="shared" si="263"/>
        <v>нд</v>
      </c>
      <c r="BH102" s="10" t="s">
        <v>155</v>
      </c>
      <c r="BI102" s="10" t="s">
        <v>155</v>
      </c>
      <c r="BJ102" s="10" t="s">
        <v>155</v>
      </c>
      <c r="BK102" s="10" t="s">
        <v>155</v>
      </c>
      <c r="BL102" s="10" t="str">
        <f t="shared" si="264"/>
        <v>нд</v>
      </c>
      <c r="BM102" s="10" t="s">
        <v>155</v>
      </c>
      <c r="BN102" s="10" t="s">
        <v>155</v>
      </c>
      <c r="BO102" s="10" t="s">
        <v>155</v>
      </c>
      <c r="BP102" s="10" t="s">
        <v>155</v>
      </c>
      <c r="BQ102" s="3">
        <f t="shared" si="265"/>
        <v>15.163136651520002</v>
      </c>
      <c r="BR102" s="3" t="str">
        <f t="shared" si="266"/>
        <v>нд</v>
      </c>
      <c r="BS102" s="3" t="str">
        <f t="shared" si="267"/>
        <v>нд</v>
      </c>
      <c r="BT102" s="3">
        <f t="shared" si="268"/>
        <v>12.635947209600001</v>
      </c>
      <c r="BU102" s="3">
        <f t="shared" si="269"/>
        <v>2.5271894419200001</v>
      </c>
      <c r="BV102" s="3">
        <f t="shared" si="270"/>
        <v>12.136625280000001</v>
      </c>
      <c r="BW102" s="3" t="str">
        <f t="shared" si="271"/>
        <v>нд</v>
      </c>
      <c r="BX102" s="3" t="str">
        <f t="shared" si="272"/>
        <v>нд</v>
      </c>
      <c r="BY102" s="3">
        <f t="shared" si="273"/>
        <v>10.113854400000001</v>
      </c>
      <c r="BZ102" s="3">
        <f t="shared" si="274"/>
        <v>2.0227708799999999</v>
      </c>
      <c r="CA102" s="4" t="s">
        <v>238</v>
      </c>
    </row>
    <row r="103" spans="1:85" s="6" customFormat="1" ht="54.75" customHeight="1" x14ac:dyDescent="0.25">
      <c r="A103" s="19" t="s">
        <v>236</v>
      </c>
      <c r="B103" s="8" t="s">
        <v>231</v>
      </c>
      <c r="C103" s="8" t="s">
        <v>232</v>
      </c>
      <c r="D103" s="5" t="s">
        <v>158</v>
      </c>
      <c r="E103" s="11">
        <v>2028</v>
      </c>
      <c r="F103" s="9" t="s">
        <v>155</v>
      </c>
      <c r="G103" s="9">
        <v>2028</v>
      </c>
      <c r="H103" s="5" t="str">
        <f t="shared" si="248"/>
        <v>нд</v>
      </c>
      <c r="I103" s="5" t="str">
        <f t="shared" si="249"/>
        <v>нд</v>
      </c>
      <c r="J103" s="5" t="s">
        <v>156</v>
      </c>
      <c r="K103" s="10">
        <f t="shared" si="250"/>
        <v>10.04424469776</v>
      </c>
      <c r="L103" s="10">
        <f t="shared" si="251"/>
        <v>10.04424469776</v>
      </c>
      <c r="M103" s="10" t="s">
        <v>157</v>
      </c>
      <c r="N103" s="10" t="s">
        <v>155</v>
      </c>
      <c r="O103" s="5" t="str">
        <f t="shared" si="252"/>
        <v>нд</v>
      </c>
      <c r="P103" s="10">
        <f t="shared" si="253"/>
        <v>10.04424469776</v>
      </c>
      <c r="Q103" s="3" t="str">
        <f t="shared" si="254"/>
        <v>нд</v>
      </c>
      <c r="R103" s="10">
        <f t="shared" si="255"/>
        <v>10.04424469776</v>
      </c>
      <c r="S103" s="10" t="str">
        <f t="shared" si="256"/>
        <v>нд</v>
      </c>
      <c r="T103" s="10" t="s">
        <v>155</v>
      </c>
      <c r="U103" s="10" t="s">
        <v>155</v>
      </c>
      <c r="V103" s="10" t="s">
        <v>155</v>
      </c>
      <c r="W103" s="10" t="s">
        <v>155</v>
      </c>
      <c r="X103" s="10" t="str">
        <f t="shared" si="257"/>
        <v>нд</v>
      </c>
      <c r="Y103" s="10" t="s">
        <v>155</v>
      </c>
      <c r="Z103" s="10" t="s">
        <v>155</v>
      </c>
      <c r="AA103" s="10" t="s">
        <v>155</v>
      </c>
      <c r="AB103" s="10" t="s">
        <v>155</v>
      </c>
      <c r="AC103" s="10" t="str">
        <f t="shared" si="258"/>
        <v>нд</v>
      </c>
      <c r="AD103" s="10" t="s">
        <v>155</v>
      </c>
      <c r="AE103" s="10" t="s">
        <v>155</v>
      </c>
      <c r="AF103" s="10" t="s">
        <v>155</v>
      </c>
      <c r="AG103" s="10" t="s">
        <v>155</v>
      </c>
      <c r="AH103" s="10" t="str">
        <f t="shared" si="275"/>
        <v>нд</v>
      </c>
      <c r="AI103" s="10" t="s">
        <v>155</v>
      </c>
      <c r="AJ103" s="10" t="s">
        <v>155</v>
      </c>
      <c r="AK103" s="10" t="s">
        <v>155</v>
      </c>
      <c r="AL103" s="10" t="s">
        <v>155</v>
      </c>
      <c r="AM103" s="10" t="str">
        <f t="shared" si="259"/>
        <v>нд</v>
      </c>
      <c r="AN103" s="10" t="s">
        <v>155</v>
      </c>
      <c r="AO103" s="10" t="s">
        <v>155</v>
      </c>
      <c r="AP103" s="10" t="s">
        <v>155</v>
      </c>
      <c r="AQ103" s="10" t="s">
        <v>155</v>
      </c>
      <c r="AR103" s="10" t="str">
        <f t="shared" si="276"/>
        <v>нд</v>
      </c>
      <c r="AS103" s="10" t="s">
        <v>155</v>
      </c>
      <c r="AT103" s="10" t="s">
        <v>155</v>
      </c>
      <c r="AU103" s="10" t="s">
        <v>155</v>
      </c>
      <c r="AV103" s="10" t="s">
        <v>155</v>
      </c>
      <c r="AW103" s="10" t="str">
        <f t="shared" si="261"/>
        <v>нд</v>
      </c>
      <c r="AX103" s="10" t="s">
        <v>155</v>
      </c>
      <c r="AY103" s="10" t="s">
        <v>155</v>
      </c>
      <c r="AZ103" s="10" t="s">
        <v>155</v>
      </c>
      <c r="BA103" s="10" t="s">
        <v>155</v>
      </c>
      <c r="BB103" s="10" t="str">
        <f t="shared" si="262"/>
        <v>нд</v>
      </c>
      <c r="BC103" s="10" t="s">
        <v>155</v>
      </c>
      <c r="BD103" s="10" t="s">
        <v>155</v>
      </c>
      <c r="BE103" s="10" t="s">
        <v>155</v>
      </c>
      <c r="BF103" s="10" t="s">
        <v>155</v>
      </c>
      <c r="BG103" s="10" t="str">
        <f t="shared" si="263"/>
        <v>нд</v>
      </c>
      <c r="BH103" s="10" t="s">
        <v>155</v>
      </c>
      <c r="BI103" s="10" t="s">
        <v>155</v>
      </c>
      <c r="BJ103" s="10" t="s">
        <v>155</v>
      </c>
      <c r="BK103" s="10" t="s">
        <v>155</v>
      </c>
      <c r="BL103" s="10">
        <f t="shared" si="264"/>
        <v>10.04424469776</v>
      </c>
      <c r="BM103" s="10" t="s">
        <v>155</v>
      </c>
      <c r="BN103" s="10" t="s">
        <v>155</v>
      </c>
      <c r="BO103" s="10">
        <v>8.3702039147999994</v>
      </c>
      <c r="BP103" s="10">
        <v>1.6740407829599999</v>
      </c>
      <c r="BQ103" s="3" t="str">
        <f t="shared" si="265"/>
        <v>нд</v>
      </c>
      <c r="BR103" s="3" t="str">
        <f t="shared" si="266"/>
        <v>нд</v>
      </c>
      <c r="BS103" s="3" t="str">
        <f t="shared" si="267"/>
        <v>нд</v>
      </c>
      <c r="BT103" s="3" t="str">
        <f t="shared" si="268"/>
        <v>нд</v>
      </c>
      <c r="BU103" s="3" t="str">
        <f t="shared" si="269"/>
        <v>нд</v>
      </c>
      <c r="BV103" s="3">
        <f t="shared" si="270"/>
        <v>10.04424469776</v>
      </c>
      <c r="BW103" s="3" t="str">
        <f t="shared" si="271"/>
        <v>нд</v>
      </c>
      <c r="BX103" s="3" t="str">
        <f t="shared" si="272"/>
        <v>нд</v>
      </c>
      <c r="BY103" s="3">
        <f t="shared" si="273"/>
        <v>8.3702039147999994</v>
      </c>
      <c r="BZ103" s="3">
        <f t="shared" si="274"/>
        <v>1.6740407829599999</v>
      </c>
      <c r="CA103" s="4" t="s">
        <v>192</v>
      </c>
    </row>
    <row r="104" spans="1:85" s="6" customFormat="1" ht="107.25" customHeight="1" x14ac:dyDescent="0.25">
      <c r="A104" s="19" t="s">
        <v>241</v>
      </c>
      <c r="B104" s="8" t="s">
        <v>239</v>
      </c>
      <c r="C104" s="8" t="s">
        <v>240</v>
      </c>
      <c r="D104" s="5" t="s">
        <v>158</v>
      </c>
      <c r="E104" s="9">
        <v>2023</v>
      </c>
      <c r="F104" s="9">
        <v>2025</v>
      </c>
      <c r="G104" s="9">
        <v>2025</v>
      </c>
      <c r="H104" s="5">
        <f>BQ104+N104</f>
        <v>8.8882163089813293</v>
      </c>
      <c r="I104" s="5">
        <f>BQ104+N104</f>
        <v>8.8882163089813293</v>
      </c>
      <c r="J104" s="5" t="s">
        <v>156</v>
      </c>
      <c r="K104" s="10">
        <f>BV104+N104</f>
        <v>4.96746</v>
      </c>
      <c r="L104" s="10">
        <f>BV104+N104</f>
        <v>4.96746</v>
      </c>
      <c r="M104" s="10" t="s">
        <v>157</v>
      </c>
      <c r="N104" s="10">
        <v>0.17</v>
      </c>
      <c r="O104" s="5">
        <f>BQ104+N104</f>
        <v>8.8882163089813293</v>
      </c>
      <c r="P104" s="10">
        <f>BV104+N104</f>
        <v>4.96746</v>
      </c>
      <c r="Q104" s="3">
        <f t="shared" ref="Q104" si="277">BQ104</f>
        <v>8.7182163089813294</v>
      </c>
      <c r="R104" s="10">
        <f t="shared" ref="R104" si="278">BV104</f>
        <v>4.7974600000000001</v>
      </c>
      <c r="S104" s="10" t="str">
        <f>IF(SUM(T104,U104,V104,W104)=0,"нд",SUM(T104,U104,V104,W104))</f>
        <v>нд</v>
      </c>
      <c r="T104" s="10" t="s">
        <v>155</v>
      </c>
      <c r="U104" s="10" t="s">
        <v>155</v>
      </c>
      <c r="V104" s="10" t="s">
        <v>155</v>
      </c>
      <c r="W104" s="10" t="s">
        <v>155</v>
      </c>
      <c r="X104" s="10" t="str">
        <f>IF(SUM(Y104,Z104,AA104,AB104)=0,"нд",SUM(Y104,Z104,AA104,AB104))</f>
        <v>нд</v>
      </c>
      <c r="Y104" s="10" t="s">
        <v>155</v>
      </c>
      <c r="Z104" s="10" t="s">
        <v>155</v>
      </c>
      <c r="AA104" s="10" t="s">
        <v>155</v>
      </c>
      <c r="AB104" s="10" t="s">
        <v>155</v>
      </c>
      <c r="AC104" s="10">
        <f t="shared" si="258"/>
        <v>8.7182163089813294</v>
      </c>
      <c r="AD104" s="10" t="s">
        <v>155</v>
      </c>
      <c r="AE104" s="10" t="s">
        <v>155</v>
      </c>
      <c r="AF104" s="10" t="s">
        <v>155</v>
      </c>
      <c r="AG104" s="10">
        <v>8.7182163089813294</v>
      </c>
      <c r="AH104" s="10">
        <f t="shared" si="275"/>
        <v>4.7974600000000001</v>
      </c>
      <c r="AI104" s="10" t="s">
        <v>155</v>
      </c>
      <c r="AJ104" s="10" t="s">
        <v>155</v>
      </c>
      <c r="AK104" s="10" t="s">
        <v>155</v>
      </c>
      <c r="AL104" s="10">
        <v>4.7974600000000001</v>
      </c>
      <c r="AM104" s="10" t="str">
        <f t="shared" si="259"/>
        <v>нд</v>
      </c>
      <c r="AN104" s="10" t="s">
        <v>155</v>
      </c>
      <c r="AO104" s="10" t="s">
        <v>155</v>
      </c>
      <c r="AP104" s="10" t="s">
        <v>155</v>
      </c>
      <c r="AQ104" s="10" t="s">
        <v>155</v>
      </c>
      <c r="AR104" s="10" t="str">
        <f t="shared" ref="AR104:AR110" si="279">IF(SUM(AS104,AT104,AU104,AV104)=0,"нд",SUM(AS104,AT104,AU104,AV104))</f>
        <v>нд</v>
      </c>
      <c r="AS104" s="10" t="s">
        <v>155</v>
      </c>
      <c r="AT104" s="10" t="s">
        <v>155</v>
      </c>
      <c r="AU104" s="10" t="s">
        <v>155</v>
      </c>
      <c r="AV104" s="10" t="s">
        <v>155</v>
      </c>
      <c r="AW104" s="10" t="str">
        <f t="shared" ref="AW104:AW110" si="280">IF(SUM(AX104,AY104,AZ104,BA104)=0,"нд",SUM(AX104,AY104,AZ104,BA104))</f>
        <v>нд</v>
      </c>
      <c r="AX104" s="10" t="s">
        <v>155</v>
      </c>
      <c r="AY104" s="10" t="s">
        <v>155</v>
      </c>
      <c r="AZ104" s="10" t="s">
        <v>155</v>
      </c>
      <c r="BA104" s="10" t="s">
        <v>155</v>
      </c>
      <c r="BB104" s="10" t="str">
        <f t="shared" ref="BB104:BB110" si="281">IF(SUM(BC104,BD104,BE104,BF104)=0,"нд",SUM(BC104,BD104,BE104,BF104))</f>
        <v>нд</v>
      </c>
      <c r="BC104" s="10" t="s">
        <v>155</v>
      </c>
      <c r="BD104" s="10" t="s">
        <v>155</v>
      </c>
      <c r="BE104" s="10" t="s">
        <v>155</v>
      </c>
      <c r="BF104" s="10" t="s">
        <v>155</v>
      </c>
      <c r="BG104" s="10" t="str">
        <f t="shared" ref="BG104:BG110" si="282">IF(SUM(BH104,BI104,BJ104,BK104)=0,"нд",SUM(BH104,BI104,BJ104,BK104))</f>
        <v>нд</v>
      </c>
      <c r="BH104" s="10" t="s">
        <v>155</v>
      </c>
      <c r="BI104" s="10" t="s">
        <v>155</v>
      </c>
      <c r="BJ104" s="10" t="s">
        <v>155</v>
      </c>
      <c r="BK104" s="10" t="s">
        <v>155</v>
      </c>
      <c r="BL104" s="10" t="str">
        <f t="shared" ref="BL104" si="283">IF(SUM(BM104,BN104,BO104,BP104)=0,"нд",SUM(BM104,BN104,BO104,BP104))</f>
        <v>нд</v>
      </c>
      <c r="BM104" s="10" t="s">
        <v>155</v>
      </c>
      <c r="BN104" s="10" t="s">
        <v>155</v>
      </c>
      <c r="BO104" s="10" t="s">
        <v>155</v>
      </c>
      <c r="BP104" s="10" t="s">
        <v>155</v>
      </c>
      <c r="BQ104" s="3">
        <f t="shared" ref="BQ104" si="284">IF(SUM(AC104,AM104,AW104,BG104)=0,"нд",SUM(AC104,AM104,AW104,BG104))</f>
        <v>8.7182163089813294</v>
      </c>
      <c r="BR104" s="3" t="str">
        <f t="shared" ref="BR104" si="285">IF(SUM(AD104,AN104,AX104,BH104)=0,"нд",SUM(AD104,AN104,AX104,BH104))</f>
        <v>нд</v>
      </c>
      <c r="BS104" s="3" t="str">
        <f t="shared" ref="BS104" si="286">IF(SUM(AE104,AO104,AY104,BI104)=0,"нд",SUM(AE104,AO104,AY104,BI104))</f>
        <v>нд</v>
      </c>
      <c r="BT104" s="3" t="str">
        <f t="shared" ref="BT104" si="287">IF(SUM(AF104,AP104,AZ104,BJ104)=0,"нд",SUM(AF104,AP104,AZ104,BJ104))</f>
        <v>нд</v>
      </c>
      <c r="BU104" s="3">
        <f t="shared" ref="BU104" si="288">IF(SUM(AG104,AQ104,BA104,BK104)=0,"нд",SUM(AG104,AQ104,BA104,BK104))</f>
        <v>8.7182163089813294</v>
      </c>
      <c r="BV104" s="3">
        <f t="shared" ref="BV104" si="289">IF(SUM(AH104,AR104,BB104,BL104)=0,"нд",SUM(AH104,AR104,BB104,BL104))</f>
        <v>4.7974600000000001</v>
      </c>
      <c r="BW104" s="3" t="str">
        <f t="shared" ref="BW104" si="290">IF(SUM(AI104,AS104,BC104,BM104)=0,"нд",SUM(AI104,AS104,BC104,BM104))</f>
        <v>нд</v>
      </c>
      <c r="BX104" s="3" t="str">
        <f t="shared" ref="BX104" si="291">IF(SUM(AJ104,AT104,BD104,BN104)=0,"нд",SUM(AJ104,AT104,BD104,BN104))</f>
        <v>нд</v>
      </c>
      <c r="BY104" s="3" t="str">
        <f t="shared" ref="BY104" si="292">IF(SUM(AK104,AU104,BE104,BO104)=0,"нд",SUM(AK104,AU104,BE104,BO104))</f>
        <v>нд</v>
      </c>
      <c r="BZ104" s="3">
        <f t="shared" ref="BZ104" si="293">IF(SUM(AL104,AV104,BF104,BP104)=0,"нд",SUM(AL104,AV104,BF104,BP104))</f>
        <v>4.7974600000000001</v>
      </c>
      <c r="CA104" s="4" t="s">
        <v>286</v>
      </c>
    </row>
    <row r="105" spans="1:85" s="6" customFormat="1" ht="54.75" customHeight="1" x14ac:dyDescent="0.25">
      <c r="A105" s="19" t="s">
        <v>244</v>
      </c>
      <c r="B105" s="8" t="s">
        <v>242</v>
      </c>
      <c r="C105" s="8" t="s">
        <v>243</v>
      </c>
      <c r="D105" s="5" t="s">
        <v>158</v>
      </c>
      <c r="E105" s="9">
        <v>2024</v>
      </c>
      <c r="F105" s="9" t="s">
        <v>155</v>
      </c>
      <c r="G105" s="9">
        <v>2025</v>
      </c>
      <c r="H105" s="5" t="str">
        <f>S105</f>
        <v>нд</v>
      </c>
      <c r="I105" s="5" t="str">
        <f>S105</f>
        <v>нд</v>
      </c>
      <c r="J105" s="5" t="s">
        <v>156</v>
      </c>
      <c r="K105" s="10">
        <f>BV105+X105</f>
        <v>0.254</v>
      </c>
      <c r="L105" s="10">
        <f>BV105+X105</f>
        <v>0.254</v>
      </c>
      <c r="M105" s="10" t="s">
        <v>157</v>
      </c>
      <c r="N105" s="10" t="s">
        <v>155</v>
      </c>
      <c r="O105" s="5" t="str">
        <f t="shared" ref="O105:O106" si="294">BQ105</f>
        <v>нд</v>
      </c>
      <c r="P105" s="10">
        <f>BV105+X105</f>
        <v>0.254</v>
      </c>
      <c r="Q105" s="3" t="str">
        <f t="shared" ref="Q105:Q106" si="295">BQ105</f>
        <v>нд</v>
      </c>
      <c r="R105" s="10">
        <f t="shared" ref="R105:R106" si="296">BV105</f>
        <v>0.19400000000000001</v>
      </c>
      <c r="S105" s="10" t="str">
        <f>IF(SUM(T105,U105,V105,W105)=0,"нд",SUM(T105,U105,V105,W105))</f>
        <v>нд</v>
      </c>
      <c r="T105" s="10" t="s">
        <v>155</v>
      </c>
      <c r="U105" s="10" t="s">
        <v>155</v>
      </c>
      <c r="V105" s="10" t="s">
        <v>155</v>
      </c>
      <c r="W105" s="10" t="s">
        <v>155</v>
      </c>
      <c r="X105" s="10">
        <f>IF(SUM(Y105,Z105,AA105,AB105)=0,"нд",SUM(Y105,Z105,AA105,AB105))</f>
        <v>0.06</v>
      </c>
      <c r="Y105" s="10" t="s">
        <v>155</v>
      </c>
      <c r="Z105" s="10" t="s">
        <v>155</v>
      </c>
      <c r="AA105" s="10" t="s">
        <v>155</v>
      </c>
      <c r="AB105" s="10">
        <v>0.06</v>
      </c>
      <c r="AC105" s="10" t="str">
        <f t="shared" si="258"/>
        <v>нд</v>
      </c>
      <c r="AD105" s="10" t="s">
        <v>155</v>
      </c>
      <c r="AE105" s="10" t="s">
        <v>155</v>
      </c>
      <c r="AF105" s="10" t="s">
        <v>155</v>
      </c>
      <c r="AG105" s="10" t="s">
        <v>155</v>
      </c>
      <c r="AH105" s="10">
        <f t="shared" si="275"/>
        <v>0.19400000000000001</v>
      </c>
      <c r="AI105" s="10" t="s">
        <v>155</v>
      </c>
      <c r="AJ105" s="10" t="s">
        <v>155</v>
      </c>
      <c r="AK105" s="10">
        <f>184761.9/1000000</f>
        <v>0.18476190000000001</v>
      </c>
      <c r="AL105" s="10">
        <f>9238.10000000001/1000000</f>
        <v>9.2381000000000095E-3</v>
      </c>
      <c r="AM105" s="10" t="str">
        <f t="shared" si="259"/>
        <v>нд</v>
      </c>
      <c r="AN105" s="10" t="s">
        <v>155</v>
      </c>
      <c r="AO105" s="10" t="s">
        <v>155</v>
      </c>
      <c r="AP105" s="10" t="s">
        <v>155</v>
      </c>
      <c r="AQ105" s="10" t="s">
        <v>155</v>
      </c>
      <c r="AR105" s="10" t="str">
        <f t="shared" si="279"/>
        <v>нд</v>
      </c>
      <c r="AS105" s="10" t="s">
        <v>155</v>
      </c>
      <c r="AT105" s="10" t="s">
        <v>155</v>
      </c>
      <c r="AU105" s="10" t="s">
        <v>155</v>
      </c>
      <c r="AV105" s="10" t="s">
        <v>155</v>
      </c>
      <c r="AW105" s="10" t="str">
        <f t="shared" si="280"/>
        <v>нд</v>
      </c>
      <c r="AX105" s="10" t="s">
        <v>155</v>
      </c>
      <c r="AY105" s="10" t="s">
        <v>155</v>
      </c>
      <c r="AZ105" s="10" t="s">
        <v>155</v>
      </c>
      <c r="BA105" s="10" t="s">
        <v>155</v>
      </c>
      <c r="BB105" s="10" t="str">
        <f t="shared" si="281"/>
        <v>нд</v>
      </c>
      <c r="BC105" s="10" t="s">
        <v>155</v>
      </c>
      <c r="BD105" s="10" t="s">
        <v>155</v>
      </c>
      <c r="BE105" s="10" t="s">
        <v>155</v>
      </c>
      <c r="BF105" s="10" t="s">
        <v>155</v>
      </c>
      <c r="BG105" s="10" t="str">
        <f t="shared" si="282"/>
        <v>нд</v>
      </c>
      <c r="BH105" s="10" t="s">
        <v>155</v>
      </c>
      <c r="BI105" s="10" t="s">
        <v>155</v>
      </c>
      <c r="BJ105" s="10" t="s">
        <v>155</v>
      </c>
      <c r="BK105" s="10" t="s">
        <v>155</v>
      </c>
      <c r="BL105" s="10" t="str">
        <f t="shared" ref="BL105" si="297">IF(SUM(BM105,BN105,BO105,BP105)=0,"нд",SUM(BM105,BN105,BO105,BP105))</f>
        <v>нд</v>
      </c>
      <c r="BM105" s="10" t="s">
        <v>155</v>
      </c>
      <c r="BN105" s="10" t="s">
        <v>155</v>
      </c>
      <c r="BO105" s="10" t="s">
        <v>155</v>
      </c>
      <c r="BP105" s="10" t="s">
        <v>155</v>
      </c>
      <c r="BQ105" s="3" t="str">
        <f t="shared" ref="BQ105" si="298">IF(SUM(AC105,AM105,AW105,BG105)=0,"нд",SUM(AC105,AM105,AW105,BG105))</f>
        <v>нд</v>
      </c>
      <c r="BR105" s="3" t="str">
        <f t="shared" ref="BR105" si="299">IF(SUM(AD105,AN105,AX105,BH105)=0,"нд",SUM(AD105,AN105,AX105,BH105))</f>
        <v>нд</v>
      </c>
      <c r="BS105" s="3" t="str">
        <f t="shared" ref="BS105" si="300">IF(SUM(AE105,AO105,AY105,BI105)=0,"нд",SUM(AE105,AO105,AY105,BI105))</f>
        <v>нд</v>
      </c>
      <c r="BT105" s="3" t="str">
        <f t="shared" ref="BT105" si="301">IF(SUM(AF105,AP105,AZ105,BJ105)=0,"нд",SUM(AF105,AP105,AZ105,BJ105))</f>
        <v>нд</v>
      </c>
      <c r="BU105" s="3" t="str">
        <f t="shared" ref="BU105" si="302">IF(SUM(AG105,AQ105,BA105,BK105)=0,"нд",SUM(AG105,AQ105,BA105,BK105))</f>
        <v>нд</v>
      </c>
      <c r="BV105" s="3">
        <f t="shared" ref="BV105" si="303">IF(SUM(AH105,AR105,BB105,BL105)=0,"нд",SUM(AH105,AR105,BB105,BL105))</f>
        <v>0.19400000000000001</v>
      </c>
      <c r="BW105" s="3" t="str">
        <f t="shared" ref="BW105" si="304">IF(SUM(AI105,AS105,BC105,BM105)=0,"нд",SUM(AI105,AS105,BC105,BM105))</f>
        <v>нд</v>
      </c>
      <c r="BX105" s="3" t="str">
        <f t="shared" ref="BX105" si="305">IF(SUM(AJ105,AT105,BD105,BN105)=0,"нд",SUM(AJ105,AT105,BD105,BN105))</f>
        <v>нд</v>
      </c>
      <c r="BY105" s="3">
        <f t="shared" ref="BY105" si="306">IF(SUM(AK105,AU105,BE105,BO105)=0,"нд",SUM(AK105,AU105,BE105,BO105))</f>
        <v>0.18476190000000001</v>
      </c>
      <c r="BZ105" s="3">
        <f t="shared" ref="BZ105" si="307">IF(SUM(AL105,AV105,BF105,BP105)=0,"нд",SUM(AL105,AV105,BF105,BP105))</f>
        <v>9.2381000000000095E-3</v>
      </c>
      <c r="CA105" s="4" t="s">
        <v>192</v>
      </c>
    </row>
    <row r="106" spans="1:85" s="6" customFormat="1" ht="33.75" customHeight="1" x14ac:dyDescent="0.25">
      <c r="A106" s="19" t="s">
        <v>247</v>
      </c>
      <c r="B106" s="8" t="s">
        <v>245</v>
      </c>
      <c r="C106" s="8" t="s">
        <v>246</v>
      </c>
      <c r="D106" s="5" t="s">
        <v>158</v>
      </c>
      <c r="E106" s="9">
        <v>2025</v>
      </c>
      <c r="F106" s="9" t="s">
        <v>155</v>
      </c>
      <c r="G106" s="9">
        <v>2025</v>
      </c>
      <c r="H106" s="5" t="str">
        <f t="shared" ref="H106" si="308">BQ106</f>
        <v>нд</v>
      </c>
      <c r="I106" s="5" t="str">
        <f t="shared" ref="I106" si="309">BQ106</f>
        <v>нд</v>
      </c>
      <c r="J106" s="5" t="s">
        <v>156</v>
      </c>
      <c r="K106" s="10">
        <f t="shared" ref="K106" si="310">BV106</f>
        <v>0.36830000400000001</v>
      </c>
      <c r="L106" s="10">
        <f t="shared" ref="L106" si="311">BV106</f>
        <v>0.36830000400000001</v>
      </c>
      <c r="M106" s="10" t="s">
        <v>157</v>
      </c>
      <c r="N106" s="10" t="s">
        <v>155</v>
      </c>
      <c r="O106" s="5" t="str">
        <f t="shared" si="294"/>
        <v>нд</v>
      </c>
      <c r="P106" s="10">
        <f t="shared" ref="P106" si="312">BV106</f>
        <v>0.36830000400000001</v>
      </c>
      <c r="Q106" s="3" t="str">
        <f t="shared" si="295"/>
        <v>нд</v>
      </c>
      <c r="R106" s="10">
        <f t="shared" si="296"/>
        <v>0.36830000400000001</v>
      </c>
      <c r="S106" s="10" t="str">
        <f>IF(SUM(T106,U106,V106,W106)=0,"нд",SUM(T106,U106,V106,W106))</f>
        <v>нд</v>
      </c>
      <c r="T106" s="10" t="s">
        <v>155</v>
      </c>
      <c r="U106" s="10" t="s">
        <v>155</v>
      </c>
      <c r="V106" s="10" t="s">
        <v>155</v>
      </c>
      <c r="W106" s="10" t="s">
        <v>155</v>
      </c>
      <c r="X106" s="10" t="str">
        <f>IF(SUM(Y106,Z106,AA106,AB106)=0,"нд",SUM(Y106,Z106,AA106,AB106))</f>
        <v>нд</v>
      </c>
      <c r="Y106" s="10" t="s">
        <v>155</v>
      </c>
      <c r="Z106" s="10" t="s">
        <v>155</v>
      </c>
      <c r="AA106" s="10" t="s">
        <v>155</v>
      </c>
      <c r="AB106" s="10" t="s">
        <v>155</v>
      </c>
      <c r="AC106" s="10" t="str">
        <f t="shared" ref="AC106" si="313">IF(SUM(AD106,AE106,AF106,AG106)=0,"нд",SUM(AD106,AE106,AF106,AG106))</f>
        <v>нд</v>
      </c>
      <c r="AD106" s="10" t="s">
        <v>155</v>
      </c>
      <c r="AE106" s="10" t="s">
        <v>155</v>
      </c>
      <c r="AF106" s="10" t="s">
        <v>155</v>
      </c>
      <c r="AG106" s="10" t="s">
        <v>155</v>
      </c>
      <c r="AH106" s="10">
        <f t="shared" si="275"/>
        <v>0.36830000400000001</v>
      </c>
      <c r="AI106" s="10" t="s">
        <v>155</v>
      </c>
      <c r="AJ106" s="10" t="s">
        <v>155</v>
      </c>
      <c r="AK106" s="10" t="s">
        <v>155</v>
      </c>
      <c r="AL106" s="10">
        <v>0.36830000400000001</v>
      </c>
      <c r="AM106" s="10" t="str">
        <f t="shared" si="259"/>
        <v>нд</v>
      </c>
      <c r="AN106" s="10" t="s">
        <v>155</v>
      </c>
      <c r="AO106" s="10" t="s">
        <v>155</v>
      </c>
      <c r="AP106" s="10" t="s">
        <v>155</v>
      </c>
      <c r="AQ106" s="10" t="s">
        <v>155</v>
      </c>
      <c r="AR106" s="10" t="str">
        <f t="shared" si="279"/>
        <v>нд</v>
      </c>
      <c r="AS106" s="10" t="s">
        <v>155</v>
      </c>
      <c r="AT106" s="10" t="s">
        <v>155</v>
      </c>
      <c r="AU106" s="10" t="s">
        <v>155</v>
      </c>
      <c r="AV106" s="10" t="s">
        <v>155</v>
      </c>
      <c r="AW106" s="10" t="str">
        <f t="shared" si="280"/>
        <v>нд</v>
      </c>
      <c r="AX106" s="10" t="s">
        <v>155</v>
      </c>
      <c r="AY106" s="10" t="s">
        <v>155</v>
      </c>
      <c r="AZ106" s="10" t="s">
        <v>155</v>
      </c>
      <c r="BA106" s="10" t="s">
        <v>155</v>
      </c>
      <c r="BB106" s="10" t="str">
        <f t="shared" si="281"/>
        <v>нд</v>
      </c>
      <c r="BC106" s="10" t="s">
        <v>155</v>
      </c>
      <c r="BD106" s="10" t="s">
        <v>155</v>
      </c>
      <c r="BE106" s="10" t="s">
        <v>155</v>
      </c>
      <c r="BF106" s="10" t="s">
        <v>155</v>
      </c>
      <c r="BG106" s="10" t="str">
        <f t="shared" si="282"/>
        <v>нд</v>
      </c>
      <c r="BH106" s="10" t="s">
        <v>155</v>
      </c>
      <c r="BI106" s="10" t="s">
        <v>155</v>
      </c>
      <c r="BJ106" s="10" t="s">
        <v>155</v>
      </c>
      <c r="BK106" s="10" t="s">
        <v>155</v>
      </c>
      <c r="BL106" s="10" t="str">
        <f t="shared" ref="BL106" si="314">IF(SUM(BM106,BN106,BO106,BP106)=0,"нд",SUM(BM106,BN106,BO106,BP106))</f>
        <v>нд</v>
      </c>
      <c r="BM106" s="10" t="s">
        <v>155</v>
      </c>
      <c r="BN106" s="10" t="s">
        <v>155</v>
      </c>
      <c r="BO106" s="10" t="s">
        <v>155</v>
      </c>
      <c r="BP106" s="10" t="s">
        <v>155</v>
      </c>
      <c r="BQ106" s="3" t="str">
        <f t="shared" ref="BQ106" si="315">IF(SUM(AC106,AM106,AW106,BG106)=0,"нд",SUM(AC106,AM106,AW106,BG106))</f>
        <v>нд</v>
      </c>
      <c r="BR106" s="3" t="str">
        <f t="shared" ref="BR106" si="316">IF(SUM(AD106,AN106,AX106,BH106)=0,"нд",SUM(AD106,AN106,AX106,BH106))</f>
        <v>нд</v>
      </c>
      <c r="BS106" s="3" t="str">
        <f t="shared" ref="BS106" si="317">IF(SUM(AE106,AO106,AY106,BI106)=0,"нд",SUM(AE106,AO106,AY106,BI106))</f>
        <v>нд</v>
      </c>
      <c r="BT106" s="3" t="str">
        <f t="shared" ref="BT106" si="318">IF(SUM(AF106,AP106,AZ106,BJ106)=0,"нд",SUM(AF106,AP106,AZ106,BJ106))</f>
        <v>нд</v>
      </c>
      <c r="BU106" s="3" t="str">
        <f t="shared" ref="BU106" si="319">IF(SUM(AG106,AQ106,BA106,BK106)=0,"нд",SUM(AG106,AQ106,BA106,BK106))</f>
        <v>нд</v>
      </c>
      <c r="BV106" s="3">
        <f t="shared" ref="BV106" si="320">IF(SUM(AH106,AR106,BB106,BL106)=0,"нд",SUM(AH106,AR106,BB106,BL106))</f>
        <v>0.36830000400000001</v>
      </c>
      <c r="BW106" s="3" t="str">
        <f t="shared" ref="BW106" si="321">IF(SUM(AI106,AS106,BC106,BM106)=0,"нд",SUM(AI106,AS106,BC106,BM106))</f>
        <v>нд</v>
      </c>
      <c r="BX106" s="3" t="str">
        <f t="shared" ref="BX106" si="322">IF(SUM(AJ106,AT106,BD106,BN106)=0,"нд",SUM(AJ106,AT106,BD106,BN106))</f>
        <v>нд</v>
      </c>
      <c r="BY106" s="3" t="str">
        <f t="shared" ref="BY106" si="323">IF(SUM(AK106,AU106,BE106,BO106)=0,"нд",SUM(AK106,AU106,BE106,BO106))</f>
        <v>нд</v>
      </c>
      <c r="BZ106" s="3">
        <f t="shared" ref="BZ106" si="324">IF(SUM(AL106,AV106,BF106,BP106)=0,"нд",SUM(AL106,AV106,BF106,BP106))</f>
        <v>0.36830000400000001</v>
      </c>
      <c r="CA106" s="4" t="s">
        <v>192</v>
      </c>
    </row>
    <row r="107" spans="1:85" s="6" customFormat="1" ht="77.25" customHeight="1" x14ac:dyDescent="0.25">
      <c r="A107" s="19" t="s">
        <v>250</v>
      </c>
      <c r="B107" s="8" t="s">
        <v>248</v>
      </c>
      <c r="C107" s="8" t="s">
        <v>249</v>
      </c>
      <c r="D107" s="5" t="s">
        <v>158</v>
      </c>
      <c r="E107" s="9">
        <v>2025</v>
      </c>
      <c r="F107" s="9">
        <v>2025</v>
      </c>
      <c r="G107" s="9">
        <v>2025</v>
      </c>
      <c r="H107" s="5">
        <f t="shared" ref="H107" si="325">BQ107</f>
        <v>4.4080000000000004</v>
      </c>
      <c r="I107" s="5">
        <f t="shared" ref="I107" si="326">BQ107</f>
        <v>4.4080000000000004</v>
      </c>
      <c r="J107" s="5" t="s">
        <v>156</v>
      </c>
      <c r="K107" s="10">
        <f t="shared" ref="K107" si="327">BV107</f>
        <v>2.950056</v>
      </c>
      <c r="L107" s="10">
        <f t="shared" ref="L107" si="328">BV107</f>
        <v>2.950056</v>
      </c>
      <c r="M107" s="10" t="s">
        <v>157</v>
      </c>
      <c r="N107" s="10" t="s">
        <v>155</v>
      </c>
      <c r="O107" s="5">
        <f t="shared" ref="O107" si="329">BQ107</f>
        <v>4.4080000000000004</v>
      </c>
      <c r="P107" s="10">
        <f t="shared" ref="P107" si="330">BV107</f>
        <v>2.950056</v>
      </c>
      <c r="Q107" s="3">
        <f t="shared" ref="Q107" si="331">BQ107</f>
        <v>4.4080000000000004</v>
      </c>
      <c r="R107" s="10">
        <f t="shared" ref="R107" si="332">BV107</f>
        <v>2.950056</v>
      </c>
      <c r="S107" s="10" t="str">
        <f>IF(SUM(T107,U107,V107,W107)=0,"нд",SUM(T107,U107,V107,W107))</f>
        <v>нд</v>
      </c>
      <c r="T107" s="10" t="s">
        <v>155</v>
      </c>
      <c r="U107" s="10" t="s">
        <v>155</v>
      </c>
      <c r="V107" s="10" t="s">
        <v>155</v>
      </c>
      <c r="W107" s="10" t="s">
        <v>155</v>
      </c>
      <c r="X107" s="10" t="str">
        <f>IF(SUM(Y107,Z107,AA107,AB107)=0,"нд",SUM(Y107,Z107,AA107,AB107))</f>
        <v>нд</v>
      </c>
      <c r="Y107" s="10" t="s">
        <v>155</v>
      </c>
      <c r="Z107" s="10" t="s">
        <v>155</v>
      </c>
      <c r="AA107" s="10" t="s">
        <v>155</v>
      </c>
      <c r="AB107" s="10" t="s">
        <v>155</v>
      </c>
      <c r="AC107" s="10">
        <f>IF(SUM(AD107,AE107,AF107,AG107)=0,"нд",SUM(AD107,AE107,AF107,AG107))</f>
        <v>4.4080000000000004</v>
      </c>
      <c r="AD107" s="10" t="s">
        <v>155</v>
      </c>
      <c r="AE107" s="10" t="s">
        <v>155</v>
      </c>
      <c r="AF107" s="10">
        <v>3.6733333333333333</v>
      </c>
      <c r="AG107" s="10">
        <v>0.73466666666666702</v>
      </c>
      <c r="AH107" s="10">
        <f t="shared" si="275"/>
        <v>2.950056</v>
      </c>
      <c r="AI107" s="10" t="s">
        <v>155</v>
      </c>
      <c r="AJ107" s="10" t="s">
        <v>155</v>
      </c>
      <c r="AK107" s="10">
        <v>2.45838</v>
      </c>
      <c r="AL107" s="10">
        <v>0.491676</v>
      </c>
      <c r="AM107" s="10" t="str">
        <f t="shared" si="259"/>
        <v>нд</v>
      </c>
      <c r="AN107" s="10" t="s">
        <v>155</v>
      </c>
      <c r="AO107" s="10" t="s">
        <v>155</v>
      </c>
      <c r="AP107" s="10" t="s">
        <v>155</v>
      </c>
      <c r="AQ107" s="10" t="s">
        <v>155</v>
      </c>
      <c r="AR107" s="10" t="str">
        <f t="shared" si="279"/>
        <v>нд</v>
      </c>
      <c r="AS107" s="10" t="s">
        <v>155</v>
      </c>
      <c r="AT107" s="10" t="s">
        <v>155</v>
      </c>
      <c r="AU107" s="10" t="s">
        <v>155</v>
      </c>
      <c r="AV107" s="10" t="s">
        <v>155</v>
      </c>
      <c r="AW107" s="10" t="str">
        <f t="shared" si="280"/>
        <v>нд</v>
      </c>
      <c r="AX107" s="10" t="s">
        <v>155</v>
      </c>
      <c r="AY107" s="10" t="s">
        <v>155</v>
      </c>
      <c r="AZ107" s="10" t="s">
        <v>155</v>
      </c>
      <c r="BA107" s="10" t="s">
        <v>155</v>
      </c>
      <c r="BB107" s="10" t="str">
        <f t="shared" si="281"/>
        <v>нд</v>
      </c>
      <c r="BC107" s="10" t="s">
        <v>155</v>
      </c>
      <c r="BD107" s="10" t="s">
        <v>155</v>
      </c>
      <c r="BE107" s="10" t="s">
        <v>155</v>
      </c>
      <c r="BF107" s="10" t="s">
        <v>155</v>
      </c>
      <c r="BG107" s="10" t="str">
        <f t="shared" si="282"/>
        <v>нд</v>
      </c>
      <c r="BH107" s="10" t="s">
        <v>155</v>
      </c>
      <c r="BI107" s="10" t="s">
        <v>155</v>
      </c>
      <c r="BJ107" s="10" t="s">
        <v>155</v>
      </c>
      <c r="BK107" s="10" t="s">
        <v>155</v>
      </c>
      <c r="BL107" s="10" t="str">
        <f t="shared" ref="BL107" si="333">IF(SUM(BM107,BN107,BO107,BP107)=0,"нд",SUM(BM107,BN107,BO107,BP107))</f>
        <v>нд</v>
      </c>
      <c r="BM107" s="10" t="s">
        <v>155</v>
      </c>
      <c r="BN107" s="10" t="s">
        <v>155</v>
      </c>
      <c r="BO107" s="10" t="s">
        <v>155</v>
      </c>
      <c r="BP107" s="10" t="s">
        <v>155</v>
      </c>
      <c r="BQ107" s="3">
        <f t="shared" ref="BQ107:BQ109" si="334">IF(SUM(AC107,AM107,AW107,BG107)=0,"нд",SUM(AC107,AM107,AW107,BG107))</f>
        <v>4.4080000000000004</v>
      </c>
      <c r="BR107" s="3" t="str">
        <f t="shared" ref="BR107:BR109" si="335">IF(SUM(AD107,AN107,AX107,BH107)=0,"нд",SUM(AD107,AN107,AX107,BH107))</f>
        <v>нд</v>
      </c>
      <c r="BS107" s="3" t="str">
        <f t="shared" ref="BS107:BS109" si="336">IF(SUM(AE107,AO107,AY107,BI107)=0,"нд",SUM(AE107,AO107,AY107,BI107))</f>
        <v>нд</v>
      </c>
      <c r="BT107" s="3">
        <f t="shared" ref="BT107:BT109" si="337">IF(SUM(AF107,AP107,AZ107,BJ107)=0,"нд",SUM(AF107,AP107,AZ107,BJ107))</f>
        <v>3.6733333333333333</v>
      </c>
      <c r="BU107" s="3">
        <f t="shared" ref="BU107:BU109" si="338">IF(SUM(AG107,AQ107,BA107,BK107)=0,"нд",SUM(AG107,AQ107,BA107,BK107))</f>
        <v>0.73466666666666702</v>
      </c>
      <c r="BV107" s="3">
        <f t="shared" ref="BV107:BV109" si="339">IF(SUM(AH107,AR107,BB107,BL107)=0,"нд",SUM(AH107,AR107,BB107,BL107))</f>
        <v>2.950056</v>
      </c>
      <c r="BW107" s="3" t="str">
        <f t="shared" ref="BW107:BW109" si="340">IF(SUM(AI107,AS107,BC107,BM107)=0,"нд",SUM(AI107,AS107,BC107,BM107))</f>
        <v>нд</v>
      </c>
      <c r="BX107" s="3" t="str">
        <f t="shared" ref="BX107:BX109" si="341">IF(SUM(AJ107,AT107,BD107,BN107)=0,"нд",SUM(AJ107,AT107,BD107,BN107))</f>
        <v>нд</v>
      </c>
      <c r="BY107" s="3">
        <f t="shared" ref="BY107:BY109" si="342">IF(SUM(AK107,AU107,BE107,BO107)=0,"нд",SUM(AK107,AU107,BE107,BO107))</f>
        <v>2.45838</v>
      </c>
      <c r="BZ107" s="3">
        <f t="shared" ref="BZ107:BZ109" si="343">IF(SUM(AL107,AV107,BF107,BP107)=0,"нд",SUM(AL107,AV107,BF107,BP107))</f>
        <v>0.491676</v>
      </c>
      <c r="CA107" s="4" t="s">
        <v>287</v>
      </c>
    </row>
    <row r="108" spans="1:85" s="6" customFormat="1" ht="48" customHeight="1" x14ac:dyDescent="0.25">
      <c r="A108" s="19" t="s">
        <v>255</v>
      </c>
      <c r="B108" s="8" t="s">
        <v>251</v>
      </c>
      <c r="C108" s="8" t="s">
        <v>252</v>
      </c>
      <c r="D108" s="5" t="s">
        <v>158</v>
      </c>
      <c r="E108" s="9">
        <v>2025</v>
      </c>
      <c r="F108" s="9">
        <v>2025</v>
      </c>
      <c r="G108" s="9">
        <v>2025</v>
      </c>
      <c r="H108" s="5">
        <f t="shared" ref="H108:H109" si="344">BQ108</f>
        <v>4.5492441701666495</v>
      </c>
      <c r="I108" s="5">
        <f t="shared" ref="I108:I109" si="345">BQ108</f>
        <v>4.5492441701666495</v>
      </c>
      <c r="J108" s="5" t="s">
        <v>156</v>
      </c>
      <c r="K108" s="10">
        <f t="shared" ref="K108:K109" si="346">BV108</f>
        <v>4.0375843199999997</v>
      </c>
      <c r="L108" s="10">
        <f t="shared" ref="L108:L109" si="347">BV108</f>
        <v>4.0375843199999997</v>
      </c>
      <c r="M108" s="10" t="s">
        <v>157</v>
      </c>
      <c r="N108" s="10" t="s">
        <v>155</v>
      </c>
      <c r="O108" s="5">
        <f t="shared" ref="O108:O109" si="348">BQ108</f>
        <v>4.5492441701666495</v>
      </c>
      <c r="P108" s="10">
        <f t="shared" ref="P108:P109" si="349">BV108</f>
        <v>4.0375843199999997</v>
      </c>
      <c r="Q108" s="3">
        <f t="shared" ref="Q108:Q110" si="350">BQ108</f>
        <v>4.5492441701666495</v>
      </c>
      <c r="R108" s="10">
        <f t="shared" ref="R108:R110" si="351">BV108</f>
        <v>4.0375843199999997</v>
      </c>
      <c r="S108" s="10" t="str">
        <f>IF(SUM(T108,U108,V108,W108)=0,"нд",SUM(T108,U108,V108,W108))</f>
        <v>нд</v>
      </c>
      <c r="T108" s="10" t="s">
        <v>155</v>
      </c>
      <c r="U108" s="10" t="s">
        <v>155</v>
      </c>
      <c r="V108" s="10" t="s">
        <v>155</v>
      </c>
      <c r="W108" s="10" t="s">
        <v>155</v>
      </c>
      <c r="X108" s="10" t="str">
        <f t="shared" ref="X108:X110" si="352">IF(SUM(Y108,Z108,AA108,AB108)=0,"нд",SUM(Y108,Z108,AA108,AB108))</f>
        <v>нд</v>
      </c>
      <c r="Y108" s="10" t="s">
        <v>155</v>
      </c>
      <c r="Z108" s="10" t="s">
        <v>155</v>
      </c>
      <c r="AA108" s="10" t="s">
        <v>155</v>
      </c>
      <c r="AB108" s="10" t="s">
        <v>155</v>
      </c>
      <c r="AC108" s="10">
        <f>IF(SUM(AD108,AE108,AF108,AG108)=0,"нд",SUM(AD108,AE108,AF108,AG108))</f>
        <v>4.5492441701666495</v>
      </c>
      <c r="AD108" s="10" t="s">
        <v>155</v>
      </c>
      <c r="AE108" s="10" t="s">
        <v>155</v>
      </c>
      <c r="AF108" s="3">
        <v>3.7910368084722093</v>
      </c>
      <c r="AG108" s="3">
        <v>0.75820736169444003</v>
      </c>
      <c r="AH108" s="10">
        <f t="shared" si="275"/>
        <v>4.0375843199999997</v>
      </c>
      <c r="AI108" s="10" t="s">
        <v>155</v>
      </c>
      <c r="AJ108" s="10" t="s">
        <v>155</v>
      </c>
      <c r="AK108" s="3">
        <v>3.3646536</v>
      </c>
      <c r="AL108" s="3">
        <v>0.67293071999999998</v>
      </c>
      <c r="AM108" s="10" t="str">
        <f t="shared" ref="AM108" si="353">IF(SUM(AN108,AO108,AP108,AQ108)=0,"нд",SUM(AN108,AO108,AP108,AQ108))</f>
        <v>нд</v>
      </c>
      <c r="AN108" s="10" t="s">
        <v>155</v>
      </c>
      <c r="AO108" s="10" t="s">
        <v>155</v>
      </c>
      <c r="AP108" s="10" t="s">
        <v>155</v>
      </c>
      <c r="AQ108" s="10" t="s">
        <v>155</v>
      </c>
      <c r="AR108" s="10" t="str">
        <f t="shared" si="279"/>
        <v>нд</v>
      </c>
      <c r="AS108" s="10" t="s">
        <v>155</v>
      </c>
      <c r="AT108" s="10" t="s">
        <v>155</v>
      </c>
      <c r="AU108" s="10" t="s">
        <v>155</v>
      </c>
      <c r="AV108" s="10" t="s">
        <v>155</v>
      </c>
      <c r="AW108" s="10" t="str">
        <f t="shared" si="280"/>
        <v>нд</v>
      </c>
      <c r="AX108" s="10" t="s">
        <v>155</v>
      </c>
      <c r="AY108" s="10" t="s">
        <v>155</v>
      </c>
      <c r="AZ108" s="10" t="s">
        <v>155</v>
      </c>
      <c r="BA108" s="10" t="s">
        <v>155</v>
      </c>
      <c r="BB108" s="10" t="str">
        <f t="shared" si="281"/>
        <v>нд</v>
      </c>
      <c r="BC108" s="10" t="s">
        <v>155</v>
      </c>
      <c r="BD108" s="10" t="s">
        <v>155</v>
      </c>
      <c r="BE108" s="10" t="s">
        <v>155</v>
      </c>
      <c r="BF108" s="10" t="s">
        <v>155</v>
      </c>
      <c r="BG108" s="10" t="str">
        <f t="shared" si="282"/>
        <v>нд</v>
      </c>
      <c r="BH108" s="10" t="s">
        <v>155</v>
      </c>
      <c r="BI108" s="10" t="s">
        <v>155</v>
      </c>
      <c r="BJ108" s="10" t="s">
        <v>155</v>
      </c>
      <c r="BK108" s="10" t="s">
        <v>155</v>
      </c>
      <c r="BL108" s="10" t="str">
        <f t="shared" ref="BL108" si="354">IF(SUM(BM108,BN108,BO108,BP108)=0,"нд",SUM(BM108,BN108,BO108,BP108))</f>
        <v>нд</v>
      </c>
      <c r="BM108" s="10" t="s">
        <v>155</v>
      </c>
      <c r="BN108" s="10" t="s">
        <v>155</v>
      </c>
      <c r="BO108" s="10" t="s">
        <v>155</v>
      </c>
      <c r="BP108" s="10" t="s">
        <v>155</v>
      </c>
      <c r="BQ108" s="3">
        <f t="shared" si="334"/>
        <v>4.5492441701666495</v>
      </c>
      <c r="BR108" s="3" t="str">
        <f t="shared" si="335"/>
        <v>нд</v>
      </c>
      <c r="BS108" s="3" t="str">
        <f t="shared" si="336"/>
        <v>нд</v>
      </c>
      <c r="BT108" s="3">
        <f t="shared" si="337"/>
        <v>3.7910368084722093</v>
      </c>
      <c r="BU108" s="3">
        <f t="shared" si="338"/>
        <v>0.75820736169444003</v>
      </c>
      <c r="BV108" s="3">
        <f t="shared" si="339"/>
        <v>4.0375843199999997</v>
      </c>
      <c r="BW108" s="3" t="str">
        <f t="shared" si="340"/>
        <v>нд</v>
      </c>
      <c r="BX108" s="3" t="str">
        <f t="shared" si="341"/>
        <v>нд</v>
      </c>
      <c r="BY108" s="3">
        <f t="shared" si="342"/>
        <v>3.3646536</v>
      </c>
      <c r="BZ108" s="3">
        <f t="shared" si="343"/>
        <v>0.67293071999999998</v>
      </c>
      <c r="CA108" s="4" t="s">
        <v>257</v>
      </c>
    </row>
    <row r="109" spans="1:85" s="6" customFormat="1" ht="57.75" customHeight="1" x14ac:dyDescent="0.25">
      <c r="A109" s="19" t="s">
        <v>256</v>
      </c>
      <c r="B109" s="8" t="s">
        <v>253</v>
      </c>
      <c r="C109" s="8" t="s">
        <v>254</v>
      </c>
      <c r="D109" s="5" t="s">
        <v>158</v>
      </c>
      <c r="E109" s="9">
        <v>2026</v>
      </c>
      <c r="F109" s="9" t="s">
        <v>155</v>
      </c>
      <c r="G109" s="9">
        <v>2028</v>
      </c>
      <c r="H109" s="5">
        <f t="shared" si="344"/>
        <v>14.22739616225879</v>
      </c>
      <c r="I109" s="5">
        <f t="shared" si="345"/>
        <v>14.22739616225879</v>
      </c>
      <c r="J109" s="5" t="s">
        <v>156</v>
      </c>
      <c r="K109" s="10">
        <f t="shared" si="346"/>
        <v>26.67495651377353</v>
      </c>
      <c r="L109" s="10">
        <f t="shared" si="347"/>
        <v>26.67495651377353</v>
      </c>
      <c r="M109" s="10" t="s">
        <v>157</v>
      </c>
      <c r="N109" s="10" t="s">
        <v>155</v>
      </c>
      <c r="O109" s="5">
        <f t="shared" si="348"/>
        <v>14.22739616225879</v>
      </c>
      <c r="P109" s="10">
        <f t="shared" si="349"/>
        <v>26.67495651377353</v>
      </c>
      <c r="Q109" s="3">
        <f t="shared" si="350"/>
        <v>14.22739616225879</v>
      </c>
      <c r="R109" s="10">
        <f t="shared" si="351"/>
        <v>26.67495651377353</v>
      </c>
      <c r="S109" s="10" t="str">
        <f t="shared" ref="S109:S110" si="355">IF(SUM(T109,U109,V109,W109)=0,"нд",SUM(T109,U109,V109,W109))</f>
        <v>нд</v>
      </c>
      <c r="T109" s="10" t="s">
        <v>155</v>
      </c>
      <c r="U109" s="10" t="s">
        <v>155</v>
      </c>
      <c r="V109" s="10" t="s">
        <v>155</v>
      </c>
      <c r="W109" s="10" t="s">
        <v>155</v>
      </c>
      <c r="X109" s="10" t="str">
        <f t="shared" si="352"/>
        <v>нд</v>
      </c>
      <c r="Y109" s="10" t="s">
        <v>155</v>
      </c>
      <c r="Z109" s="10" t="s">
        <v>155</v>
      </c>
      <c r="AA109" s="10" t="s">
        <v>155</v>
      </c>
      <c r="AB109" s="10" t="s">
        <v>155</v>
      </c>
      <c r="AC109" s="10" t="str">
        <f t="shared" ref="AC109" si="356">IF(SUM(AD109,AE109,AF109,AG109)=0,"нд",SUM(AD109,AE109,AF109,AG109))</f>
        <v>нд</v>
      </c>
      <c r="AD109" s="10" t="s">
        <v>155</v>
      </c>
      <c r="AE109" s="10" t="s">
        <v>155</v>
      </c>
      <c r="AF109" s="10" t="s">
        <v>155</v>
      </c>
      <c r="AG109" s="10" t="s">
        <v>155</v>
      </c>
      <c r="AH109" s="10" t="str">
        <f t="shared" si="275"/>
        <v>нд</v>
      </c>
      <c r="AI109" s="10" t="s">
        <v>155</v>
      </c>
      <c r="AJ109" s="10" t="s">
        <v>155</v>
      </c>
      <c r="AK109" s="10" t="s">
        <v>155</v>
      </c>
      <c r="AL109" s="10" t="s">
        <v>155</v>
      </c>
      <c r="AM109" s="10">
        <f>IF(SUM(AN109,AO109,AP109,AQ109)=0,"нд",SUM(AN109,AO109,AP109,AQ109))</f>
        <v>5.2048307433607803</v>
      </c>
      <c r="AN109" s="10" t="s">
        <v>155</v>
      </c>
      <c r="AO109" s="10" t="s">
        <v>155</v>
      </c>
      <c r="AP109" s="3">
        <v>4.3373589528006491</v>
      </c>
      <c r="AQ109" s="3">
        <v>0.86747179056013091</v>
      </c>
      <c r="AR109" s="10">
        <f t="shared" si="279"/>
        <v>12.471290447615999</v>
      </c>
      <c r="AS109" s="10" t="s">
        <v>155</v>
      </c>
      <c r="AT109" s="10" t="s">
        <v>155</v>
      </c>
      <c r="AU109" s="3">
        <v>10.39274203968</v>
      </c>
      <c r="AV109" s="3">
        <v>2.0785484079360002</v>
      </c>
      <c r="AW109" s="10">
        <f t="shared" si="280"/>
        <v>9.0225654188980098</v>
      </c>
      <c r="AX109" s="10" t="s">
        <v>155</v>
      </c>
      <c r="AY109" s="10" t="s">
        <v>155</v>
      </c>
      <c r="AZ109" s="3">
        <v>7.5188045157483394</v>
      </c>
      <c r="BA109" s="3">
        <v>1.5037609031496699</v>
      </c>
      <c r="BB109" s="10">
        <f t="shared" si="281"/>
        <v>14.203666066157531</v>
      </c>
      <c r="BC109" s="10" t="s">
        <v>155</v>
      </c>
      <c r="BD109" s="10" t="s">
        <v>155</v>
      </c>
      <c r="BE109" s="3">
        <v>11.8363883884646</v>
      </c>
      <c r="BF109" s="3">
        <v>2.3672776776929303</v>
      </c>
      <c r="BG109" s="10" t="str">
        <f t="shared" si="282"/>
        <v>нд</v>
      </c>
      <c r="BH109" s="10" t="s">
        <v>155</v>
      </c>
      <c r="BI109" s="10" t="s">
        <v>155</v>
      </c>
      <c r="BJ109" s="10" t="s">
        <v>155</v>
      </c>
      <c r="BK109" s="10" t="s">
        <v>155</v>
      </c>
      <c r="BL109" s="10" t="str">
        <f>IF(SUM(BM109,BN109,BO109,BP109)=0,"нд",SUM(BM109,BN109,BO109,BP109))</f>
        <v>нд</v>
      </c>
      <c r="BM109" s="10" t="s">
        <v>155</v>
      </c>
      <c r="BN109" s="10" t="s">
        <v>155</v>
      </c>
      <c r="BO109" s="10" t="s">
        <v>155</v>
      </c>
      <c r="BP109" s="10" t="s">
        <v>155</v>
      </c>
      <c r="BQ109" s="3">
        <f t="shared" si="334"/>
        <v>14.22739616225879</v>
      </c>
      <c r="BR109" s="3" t="str">
        <f t="shared" si="335"/>
        <v>нд</v>
      </c>
      <c r="BS109" s="3" t="str">
        <f t="shared" si="336"/>
        <v>нд</v>
      </c>
      <c r="BT109" s="3">
        <f t="shared" si="337"/>
        <v>11.856163468548989</v>
      </c>
      <c r="BU109" s="3">
        <f t="shared" si="338"/>
        <v>2.3712326937098007</v>
      </c>
      <c r="BV109" s="3">
        <f t="shared" si="339"/>
        <v>26.67495651377353</v>
      </c>
      <c r="BW109" s="3" t="str">
        <f t="shared" si="340"/>
        <v>нд</v>
      </c>
      <c r="BX109" s="3" t="str">
        <f t="shared" si="341"/>
        <v>нд</v>
      </c>
      <c r="BY109" s="3">
        <f t="shared" si="342"/>
        <v>22.2291304281446</v>
      </c>
      <c r="BZ109" s="3">
        <f t="shared" si="343"/>
        <v>4.44582608562893</v>
      </c>
      <c r="CA109" s="4" t="s">
        <v>282</v>
      </c>
    </row>
    <row r="110" spans="1:85" ht="159" customHeight="1" x14ac:dyDescent="0.25">
      <c r="A110" s="19" t="s">
        <v>260</v>
      </c>
      <c r="B110" s="8" t="s">
        <v>258</v>
      </c>
      <c r="C110" s="8" t="s">
        <v>259</v>
      </c>
      <c r="D110" s="5" t="s">
        <v>158</v>
      </c>
      <c r="E110" s="9">
        <v>2024</v>
      </c>
      <c r="F110" s="9">
        <v>2024</v>
      </c>
      <c r="G110" s="9">
        <v>2025</v>
      </c>
      <c r="H110" s="5">
        <f>+S110</f>
        <v>18.743779135895998</v>
      </c>
      <c r="I110" s="5">
        <f>+S110</f>
        <v>18.743779135895998</v>
      </c>
      <c r="J110" s="5" t="s">
        <v>156</v>
      </c>
      <c r="K110" s="10">
        <f>BV110+X110</f>
        <v>13.0421832</v>
      </c>
      <c r="L110" s="10">
        <f>BV110+X110</f>
        <v>13.0421832</v>
      </c>
      <c r="M110" s="10" t="s">
        <v>157</v>
      </c>
      <c r="N110" s="10" t="s">
        <v>155</v>
      </c>
      <c r="O110" s="5">
        <f>S110</f>
        <v>18.743779135895998</v>
      </c>
      <c r="P110" s="10">
        <f>BV110+X110</f>
        <v>13.0421832</v>
      </c>
      <c r="Q110" s="3" t="str">
        <f t="shared" si="350"/>
        <v>нд</v>
      </c>
      <c r="R110" s="10">
        <f t="shared" si="351"/>
        <v>4.2804408</v>
      </c>
      <c r="S110" s="10">
        <f t="shared" si="355"/>
        <v>18.743779135895998</v>
      </c>
      <c r="T110" s="10" t="s">
        <v>155</v>
      </c>
      <c r="U110" s="10" t="s">
        <v>155</v>
      </c>
      <c r="V110" s="10" t="s">
        <v>155</v>
      </c>
      <c r="W110" s="10">
        <v>18.743779135895998</v>
      </c>
      <c r="X110" s="10">
        <f t="shared" si="352"/>
        <v>8.761742400000001</v>
      </c>
      <c r="Y110" s="10" t="s">
        <v>155</v>
      </c>
      <c r="Z110" s="10" t="s">
        <v>155</v>
      </c>
      <c r="AA110" s="10">
        <v>7.3014520000000003</v>
      </c>
      <c r="AB110" s="10">
        <v>1.4602904000000001</v>
      </c>
      <c r="AC110" s="10" t="str">
        <f t="shared" ref="AC110" si="357">IF(SUM(AD110,AE110,AF110,AG110)=0,"нд",SUM(AD110,AE110,AF110,AG110))</f>
        <v>нд</v>
      </c>
      <c r="AD110" s="10" t="s">
        <v>155</v>
      </c>
      <c r="AE110" s="10" t="s">
        <v>155</v>
      </c>
      <c r="AF110" s="10" t="s">
        <v>155</v>
      </c>
      <c r="AG110" s="10" t="s">
        <v>155</v>
      </c>
      <c r="AH110" s="10">
        <f t="shared" si="275"/>
        <v>4.2804408</v>
      </c>
      <c r="AI110" s="10" t="s">
        <v>155</v>
      </c>
      <c r="AJ110" s="10" t="s">
        <v>155</v>
      </c>
      <c r="AK110" s="10">
        <f>3.567034-1.4185137</f>
        <v>2.1485202999999999</v>
      </c>
      <c r="AL110" s="10">
        <f>0.7134068+1.4185137</f>
        <v>2.1319205000000001</v>
      </c>
      <c r="AM110" s="10" t="str">
        <f>IF(SUM(AN110,AO110,AP110,AQ110)=0,"нд",SUM(AN110,AO110,AP110,AQ110))</f>
        <v>нд</v>
      </c>
      <c r="AN110" s="10" t="s">
        <v>155</v>
      </c>
      <c r="AO110" s="10" t="s">
        <v>155</v>
      </c>
      <c r="AP110" s="10" t="s">
        <v>155</v>
      </c>
      <c r="AQ110" s="10" t="s">
        <v>155</v>
      </c>
      <c r="AR110" s="10" t="str">
        <f t="shared" si="279"/>
        <v>нд</v>
      </c>
      <c r="AS110" s="10" t="s">
        <v>155</v>
      </c>
      <c r="AT110" s="10" t="s">
        <v>155</v>
      </c>
      <c r="AU110" s="10" t="s">
        <v>155</v>
      </c>
      <c r="AV110" s="10" t="s">
        <v>155</v>
      </c>
      <c r="AW110" s="10" t="str">
        <f t="shared" si="280"/>
        <v>нд</v>
      </c>
      <c r="AX110" s="10" t="s">
        <v>155</v>
      </c>
      <c r="AY110" s="10" t="s">
        <v>155</v>
      </c>
      <c r="AZ110" s="10" t="s">
        <v>155</v>
      </c>
      <c r="BA110" s="10" t="s">
        <v>155</v>
      </c>
      <c r="BB110" s="10" t="str">
        <f t="shared" si="281"/>
        <v>нд</v>
      </c>
      <c r="BC110" s="10" t="s">
        <v>155</v>
      </c>
      <c r="BD110" s="10" t="s">
        <v>155</v>
      </c>
      <c r="BE110" s="10" t="s">
        <v>155</v>
      </c>
      <c r="BF110" s="10" t="s">
        <v>155</v>
      </c>
      <c r="BG110" s="10" t="str">
        <f t="shared" si="282"/>
        <v>нд</v>
      </c>
      <c r="BH110" s="10" t="s">
        <v>155</v>
      </c>
      <c r="BI110" s="10" t="s">
        <v>155</v>
      </c>
      <c r="BJ110" s="10" t="s">
        <v>155</v>
      </c>
      <c r="BK110" s="10" t="s">
        <v>155</v>
      </c>
      <c r="BL110" s="10" t="str">
        <f t="shared" ref="BL110" si="358">IF(SUM(BM110,BN110,BO110,BP110)=0,"нд",SUM(BM110,BN110,BO110,BP110))</f>
        <v>нд</v>
      </c>
      <c r="BM110" s="10" t="s">
        <v>155</v>
      </c>
      <c r="BN110" s="10" t="s">
        <v>155</v>
      </c>
      <c r="BO110" s="10" t="s">
        <v>155</v>
      </c>
      <c r="BP110" s="10" t="s">
        <v>155</v>
      </c>
      <c r="BQ110" s="3" t="str">
        <f t="shared" ref="BQ110" si="359">IF(SUM(AC110,AM110,AW110,BG110)=0,"нд",SUM(AC110,AM110,AW110,BG110))</f>
        <v>нд</v>
      </c>
      <c r="BR110" s="3" t="str">
        <f t="shared" ref="BR110" si="360">IF(SUM(AD110,AN110,AX110,BH110)=0,"нд",SUM(AD110,AN110,AX110,BH110))</f>
        <v>нд</v>
      </c>
      <c r="BS110" s="3" t="str">
        <f t="shared" ref="BS110" si="361">IF(SUM(AE110,AO110,AY110,BI110)=0,"нд",SUM(AE110,AO110,AY110,BI110))</f>
        <v>нд</v>
      </c>
      <c r="BT110" s="3" t="str">
        <f t="shared" ref="BT110" si="362">IF(SUM(AF110,AP110,AZ110,BJ110)=0,"нд",SUM(AF110,AP110,AZ110,BJ110))</f>
        <v>нд</v>
      </c>
      <c r="BU110" s="3" t="str">
        <f t="shared" ref="BU110" si="363">IF(SUM(AG110,AQ110,BA110,BK110)=0,"нд",SUM(AG110,AQ110,BA110,BK110))</f>
        <v>нд</v>
      </c>
      <c r="BV110" s="3">
        <f t="shared" ref="BV110" si="364">IF(SUM(AH110,AR110,BB110,BL110)=0,"нд",SUM(AH110,AR110,BB110,BL110))</f>
        <v>4.2804408</v>
      </c>
      <c r="BW110" s="3" t="str">
        <f t="shared" ref="BW110" si="365">IF(SUM(AI110,AS110,BC110,BM110)=0,"нд",SUM(AI110,AS110,BC110,BM110))</f>
        <v>нд</v>
      </c>
      <c r="BX110" s="3" t="str">
        <f t="shared" ref="BX110" si="366">IF(SUM(AJ110,AT110,BD110,BN110)=0,"нд",SUM(AJ110,AT110,BD110,BN110))</f>
        <v>нд</v>
      </c>
      <c r="BY110" s="3">
        <f t="shared" ref="BY110" si="367">IF(SUM(AK110,AU110,BE110,BO110)=0,"нд",SUM(AK110,AU110,BE110,BO110))</f>
        <v>2.1485202999999999</v>
      </c>
      <c r="BZ110" s="3">
        <f t="shared" ref="BZ110" si="368">IF(SUM(AL110,AV110,BF110,BP110)=0,"нд",SUM(AL110,AV110,BF110,BP110))</f>
        <v>2.1319205000000001</v>
      </c>
      <c r="CA110" s="4" t="s">
        <v>261</v>
      </c>
      <c r="CB110" s="13"/>
      <c r="CC110" s="13"/>
      <c r="CD110" s="13"/>
      <c r="CE110" s="13"/>
      <c r="CF110" s="13"/>
      <c r="CG110" s="14"/>
    </row>
    <row r="111" spans="1:85" ht="31.5" x14ac:dyDescent="0.25">
      <c r="A111" s="24" t="s">
        <v>264</v>
      </c>
      <c r="B111" s="8" t="s">
        <v>262</v>
      </c>
      <c r="C111" s="8" t="s">
        <v>263</v>
      </c>
      <c r="D111" s="5" t="s">
        <v>158</v>
      </c>
      <c r="E111" s="9">
        <v>2025</v>
      </c>
      <c r="F111" s="9" t="s">
        <v>155</v>
      </c>
      <c r="G111" s="9">
        <v>2025</v>
      </c>
      <c r="H111" s="5" t="str">
        <f t="shared" ref="H111" si="369">BQ111</f>
        <v>нд</v>
      </c>
      <c r="I111" s="5" t="str">
        <f t="shared" ref="I111" si="370">BQ111</f>
        <v>нд</v>
      </c>
      <c r="J111" s="5" t="s">
        <v>156</v>
      </c>
      <c r="K111" s="10">
        <f t="shared" ref="K111" si="371">BV111</f>
        <v>14.10104375679996</v>
      </c>
      <c r="L111" s="10">
        <f t="shared" ref="L111" si="372">BV111</f>
        <v>14.10104375679996</v>
      </c>
      <c r="M111" s="10" t="s">
        <v>157</v>
      </c>
      <c r="N111" s="10" t="s">
        <v>155</v>
      </c>
      <c r="O111" s="5" t="str">
        <f t="shared" ref="O111" si="373">BQ111</f>
        <v>нд</v>
      </c>
      <c r="P111" s="10">
        <f t="shared" ref="P111" si="374">BV111</f>
        <v>14.10104375679996</v>
      </c>
      <c r="Q111" s="3" t="str">
        <f t="shared" ref="Q111" si="375">BQ111</f>
        <v>нд</v>
      </c>
      <c r="R111" s="10">
        <f t="shared" ref="R111" si="376">BV111</f>
        <v>14.10104375679996</v>
      </c>
      <c r="S111" s="10" t="str">
        <f>IF(SUM(T111,U111,V111,W111)=0,"нд",SUM(T111,U111,V111,W111))</f>
        <v>нд</v>
      </c>
      <c r="T111" s="10" t="s">
        <v>155</v>
      </c>
      <c r="U111" s="10" t="s">
        <v>155</v>
      </c>
      <c r="V111" s="10" t="s">
        <v>155</v>
      </c>
      <c r="W111" s="10" t="s">
        <v>155</v>
      </c>
      <c r="X111" s="10" t="str">
        <f>IF(SUM(Y111,Z111,AA111,AB111)=0,"нд",SUM(Y111,Z111,AA111,AB111))</f>
        <v>нд</v>
      </c>
      <c r="Y111" s="10" t="s">
        <v>155</v>
      </c>
      <c r="Z111" s="10" t="s">
        <v>155</v>
      </c>
      <c r="AA111" s="10" t="s">
        <v>155</v>
      </c>
      <c r="AB111" s="10" t="s">
        <v>155</v>
      </c>
      <c r="AC111" s="10" t="str">
        <f>IF(SUM(AD111,AE111,AF111,AG111)=0,"нд",SUM(AD111,AE111,AF111,AG111))</f>
        <v>нд</v>
      </c>
      <c r="AD111" s="10" t="s">
        <v>155</v>
      </c>
      <c r="AE111" s="10" t="s">
        <v>155</v>
      </c>
      <c r="AF111" s="10" t="s">
        <v>155</v>
      </c>
      <c r="AG111" s="10" t="s">
        <v>155</v>
      </c>
      <c r="AH111" s="10">
        <f>IF(SUM(AI111,AJ111,AK111,AL111)=0,"нд",SUM(AI111,AJ111,AK111,AL111))</f>
        <v>14.10104375679996</v>
      </c>
      <c r="AI111" s="10" t="s">
        <v>155</v>
      </c>
      <c r="AJ111" s="10" t="s">
        <v>155</v>
      </c>
      <c r="AK111" s="10" t="s">
        <v>155</v>
      </c>
      <c r="AL111" s="10">
        <v>14.10104375679996</v>
      </c>
      <c r="AM111" s="10" t="str">
        <f>IF(SUM(AN111,AO111,AP111,AQ111)=0,"нд",SUM(AN111,AO111,AP111,AQ111))</f>
        <v>нд</v>
      </c>
      <c r="AN111" s="10" t="s">
        <v>155</v>
      </c>
      <c r="AO111" s="10" t="s">
        <v>155</v>
      </c>
      <c r="AP111" s="10" t="s">
        <v>155</v>
      </c>
      <c r="AQ111" s="10" t="s">
        <v>155</v>
      </c>
      <c r="AR111" s="10" t="str">
        <f>IF(SUM(AS111,AT111,AU111,AV111)=0,"нд",SUM(AS111,AT111,AU111,AV111))</f>
        <v>нд</v>
      </c>
      <c r="AS111" s="10" t="s">
        <v>155</v>
      </c>
      <c r="AT111" s="10" t="s">
        <v>155</v>
      </c>
      <c r="AU111" s="10" t="s">
        <v>155</v>
      </c>
      <c r="AV111" s="10" t="s">
        <v>155</v>
      </c>
      <c r="AW111" s="10" t="str">
        <f>IF(SUM(AX111,AY111,AZ111,BA111)=0,"нд",SUM(AX111,AY111,AZ111,BA111))</f>
        <v>нд</v>
      </c>
      <c r="AX111" s="10" t="s">
        <v>155</v>
      </c>
      <c r="AY111" s="10" t="s">
        <v>155</v>
      </c>
      <c r="AZ111" s="10" t="s">
        <v>155</v>
      </c>
      <c r="BA111" s="10" t="s">
        <v>155</v>
      </c>
      <c r="BB111" s="10" t="str">
        <f>IF(SUM(BC111,BD111,BE111,BF111)=0,"нд",SUM(BC111,BD111,BE111,BF111))</f>
        <v>нд</v>
      </c>
      <c r="BC111" s="10" t="s">
        <v>155</v>
      </c>
      <c r="BD111" s="10" t="s">
        <v>155</v>
      </c>
      <c r="BE111" s="10" t="s">
        <v>155</v>
      </c>
      <c r="BF111" s="10" t="s">
        <v>155</v>
      </c>
      <c r="BG111" s="10" t="str">
        <f>IF(SUM(BH111,BI111,BJ111,BK111)=0,"нд",SUM(BH111,BI111,BJ111,BK111))</f>
        <v>нд</v>
      </c>
      <c r="BH111" s="10" t="s">
        <v>155</v>
      </c>
      <c r="BI111" s="10" t="s">
        <v>155</v>
      </c>
      <c r="BJ111" s="10" t="s">
        <v>155</v>
      </c>
      <c r="BK111" s="10" t="s">
        <v>155</v>
      </c>
      <c r="BL111" s="10" t="str">
        <f>IF(SUM(BM111,BN111,BO111,BP111)=0,"нд",SUM(BM111,BN111,BO111,BP111))</f>
        <v>нд</v>
      </c>
      <c r="BM111" s="10" t="s">
        <v>155</v>
      </c>
      <c r="BN111" s="10" t="s">
        <v>155</v>
      </c>
      <c r="BO111" s="10" t="s">
        <v>155</v>
      </c>
      <c r="BP111" s="10" t="s">
        <v>155</v>
      </c>
      <c r="BQ111" s="3" t="str">
        <f>IF(SUM(AC111,AM111,AW111,BG111)=0,"нд",SUM(AC111,AM111,AW111,BG111))</f>
        <v>нд</v>
      </c>
      <c r="BR111" s="3" t="str">
        <f t="shared" ref="BR111" si="377">IF(SUM(AD111,AN111,AX111,BH111)=0,"нд",SUM(AD111,AN111,AX111,BH111))</f>
        <v>нд</v>
      </c>
      <c r="BS111" s="3" t="str">
        <f t="shared" ref="BS111" si="378">IF(SUM(AE111,AO111,AY111,BI111)=0,"нд",SUM(AE111,AO111,AY111,BI111))</f>
        <v>нд</v>
      </c>
      <c r="BT111" s="3" t="str">
        <f t="shared" ref="BT111" si="379">IF(SUM(AF111,AP111,AZ111,BJ111)=0,"нд",SUM(AF111,AP111,AZ111,BJ111))</f>
        <v>нд</v>
      </c>
      <c r="BU111" s="3" t="str">
        <f t="shared" ref="BU111" si="380">IF(SUM(AG111,AQ111,BA111,BK111)=0,"нд",SUM(AG111,AQ111,BA111,BK111))</f>
        <v>нд</v>
      </c>
      <c r="BV111" s="3">
        <f>IF(SUM(AH111,AR111,BB111,BL111)=0,"нд",SUM(AH111,AR111,BB111,BL111))</f>
        <v>14.10104375679996</v>
      </c>
      <c r="BW111" s="3" t="str">
        <f t="shared" ref="BW111" si="381">IF(SUM(AI111,AS111,BC111,BM111)=0,"нд",SUM(AI111,AS111,BC111,BM111))</f>
        <v>нд</v>
      </c>
      <c r="BX111" s="3" t="str">
        <f t="shared" ref="BX111" si="382">IF(SUM(AJ111,AT111,BD111,BN111)=0,"нд",SUM(AJ111,AT111,BD111,BN111))</f>
        <v>нд</v>
      </c>
      <c r="BY111" s="3" t="str">
        <f t="shared" ref="BY111" si="383">IF(SUM(AK111,AU111,BE111,BO111)=0,"нд",SUM(AK111,AU111,BE111,BO111))</f>
        <v>нд</v>
      </c>
      <c r="BZ111" s="3">
        <f t="shared" ref="BZ111" si="384">IF(SUM(AL111,AV111,BF111,BP111)=0,"нд",SUM(AL111,AV111,BF111,BP111))</f>
        <v>14.10104375679996</v>
      </c>
      <c r="CA111" s="29" t="s">
        <v>192</v>
      </c>
    </row>
    <row r="112" spans="1:85" ht="70.5" customHeight="1" x14ac:dyDescent="0.25">
      <c r="A112" s="19" t="s">
        <v>267</v>
      </c>
      <c r="B112" s="8" t="s">
        <v>265</v>
      </c>
      <c r="C112" s="8" t="s">
        <v>266</v>
      </c>
      <c r="D112" s="5" t="s">
        <v>158</v>
      </c>
      <c r="E112" s="9">
        <v>2025</v>
      </c>
      <c r="F112" s="9" t="s">
        <v>155</v>
      </c>
      <c r="G112" s="9">
        <v>2025</v>
      </c>
      <c r="H112" s="5" t="str">
        <f t="shared" ref="H112:H114" si="385">BQ112</f>
        <v>нд</v>
      </c>
      <c r="I112" s="5" t="str">
        <f t="shared" ref="I112:I114" si="386">BQ112</f>
        <v>нд</v>
      </c>
      <c r="J112" s="5" t="s">
        <v>156</v>
      </c>
      <c r="K112" s="10">
        <f t="shared" ref="K112:K114" si="387">BV112</f>
        <v>0.64081710000000003</v>
      </c>
      <c r="L112" s="10">
        <f t="shared" ref="L112:L114" si="388">BV112</f>
        <v>0.64081710000000003</v>
      </c>
      <c r="M112" s="10" t="s">
        <v>157</v>
      </c>
      <c r="N112" s="10" t="s">
        <v>155</v>
      </c>
      <c r="O112" s="5" t="str">
        <f t="shared" ref="O112:O114" si="389">BQ112</f>
        <v>нд</v>
      </c>
      <c r="P112" s="10">
        <f t="shared" ref="P112:P114" si="390">BV112</f>
        <v>0.64081710000000003</v>
      </c>
      <c r="Q112" s="3" t="str">
        <f t="shared" ref="Q112:Q114" si="391">BQ112</f>
        <v>нд</v>
      </c>
      <c r="R112" s="10">
        <f t="shared" ref="R112:R114" si="392">BV112</f>
        <v>0.64081710000000003</v>
      </c>
      <c r="S112" s="10" t="str">
        <f>IF(SUM(T112,U112,V112,W112)=0,"нд",SUM(T112,U112,V112,W112))</f>
        <v>нд</v>
      </c>
      <c r="T112" s="10" t="s">
        <v>155</v>
      </c>
      <c r="U112" s="10" t="s">
        <v>155</v>
      </c>
      <c r="V112" s="10" t="s">
        <v>155</v>
      </c>
      <c r="W112" s="10" t="s">
        <v>155</v>
      </c>
      <c r="X112" s="10" t="str">
        <f>IF(SUM(Y112,Z112,AA112,AB112)=0,"нд",SUM(Y112,Z112,AA112,AB112))</f>
        <v>нд</v>
      </c>
      <c r="Y112" s="10" t="s">
        <v>155</v>
      </c>
      <c r="Z112" s="10" t="s">
        <v>155</v>
      </c>
      <c r="AA112" s="10" t="s">
        <v>155</v>
      </c>
      <c r="AB112" s="10" t="s">
        <v>155</v>
      </c>
      <c r="AC112" s="10" t="str">
        <f>IF(SUM(AD112,AE112,AF112,AG112)=0,"нд",SUM(AD112,AE112,AF112,AG112))</f>
        <v>нд</v>
      </c>
      <c r="AD112" s="10" t="s">
        <v>155</v>
      </c>
      <c r="AE112" s="10" t="s">
        <v>155</v>
      </c>
      <c r="AF112" s="10" t="s">
        <v>155</v>
      </c>
      <c r="AG112" s="10" t="s">
        <v>155</v>
      </c>
      <c r="AH112" s="10">
        <f>IF(SUM(AI112,AJ112,AK112,AL112)=0,"нд",SUM(AI112,AJ112,AK112,AL112))</f>
        <v>0.64081710000000003</v>
      </c>
      <c r="AI112" s="10" t="s">
        <v>155</v>
      </c>
      <c r="AJ112" s="10" t="s">
        <v>155</v>
      </c>
      <c r="AK112" s="10">
        <v>0.53401425000000002</v>
      </c>
      <c r="AL112" s="10">
        <v>0.10680285</v>
      </c>
      <c r="AM112" s="10" t="str">
        <f>IF(SUM(AN112,AO112,AP112,AQ112)=0,"нд",SUM(AN112,AO112,AP112,AQ112))</f>
        <v>нд</v>
      </c>
      <c r="AN112" s="10" t="s">
        <v>155</v>
      </c>
      <c r="AO112" s="10" t="s">
        <v>155</v>
      </c>
      <c r="AP112" s="10" t="s">
        <v>155</v>
      </c>
      <c r="AQ112" s="10" t="s">
        <v>155</v>
      </c>
      <c r="AR112" s="10" t="str">
        <f>IF(SUM(AS112,AT112,AU112,AV112)=0,"нд",SUM(AS112,AT112,AU112,AV112))</f>
        <v>нд</v>
      </c>
      <c r="AS112" s="10" t="s">
        <v>155</v>
      </c>
      <c r="AT112" s="10" t="s">
        <v>155</v>
      </c>
      <c r="AU112" s="10" t="s">
        <v>155</v>
      </c>
      <c r="AV112" s="10" t="s">
        <v>155</v>
      </c>
      <c r="AW112" s="10" t="str">
        <f>IF(SUM(AX112,AY112,AZ112,BA112)=0,"нд",SUM(AX112,AY112,AZ112,BA112))</f>
        <v>нд</v>
      </c>
      <c r="AX112" s="10" t="s">
        <v>155</v>
      </c>
      <c r="AY112" s="10" t="s">
        <v>155</v>
      </c>
      <c r="AZ112" s="10" t="s">
        <v>155</v>
      </c>
      <c r="BA112" s="10" t="s">
        <v>155</v>
      </c>
      <c r="BB112" s="10" t="str">
        <f>IF(SUM(BC112,BD112,BE112,BF112)=0,"нд",SUM(BC112,BD112,BE112,BF112))</f>
        <v>нд</v>
      </c>
      <c r="BC112" s="10" t="s">
        <v>155</v>
      </c>
      <c r="BD112" s="10" t="s">
        <v>155</v>
      </c>
      <c r="BE112" s="10" t="s">
        <v>155</v>
      </c>
      <c r="BF112" s="10" t="s">
        <v>155</v>
      </c>
      <c r="BG112" s="10" t="str">
        <f>IF(SUM(BH112,BI112,BJ112,BK112)=0,"нд",SUM(BH112,BI112,BJ112,BK112))</f>
        <v>нд</v>
      </c>
      <c r="BH112" s="10" t="s">
        <v>155</v>
      </c>
      <c r="BI112" s="10" t="s">
        <v>155</v>
      </c>
      <c r="BJ112" s="10" t="s">
        <v>155</v>
      </c>
      <c r="BK112" s="10" t="s">
        <v>155</v>
      </c>
      <c r="BL112" s="10" t="str">
        <f>IF(SUM(BM112,BN112,BO112,BP112)=0,"нд",SUM(BM112,BN112,BO112,BP112))</f>
        <v>нд</v>
      </c>
      <c r="BM112" s="10" t="s">
        <v>155</v>
      </c>
      <c r="BN112" s="10" t="s">
        <v>155</v>
      </c>
      <c r="BO112" s="10" t="s">
        <v>155</v>
      </c>
      <c r="BP112" s="10" t="s">
        <v>155</v>
      </c>
      <c r="BQ112" s="3" t="str">
        <f>IF(SUM(AC112,AM112,AW112,BG112)=0,"нд",SUM(AC112,AM112,AW112,BG112))</f>
        <v>нд</v>
      </c>
      <c r="BR112" s="3" t="str">
        <f t="shared" ref="BR112:BR114" si="393">IF(SUM(AD112,AN112,AX112,BH112)=0,"нд",SUM(AD112,AN112,AX112,BH112))</f>
        <v>нд</v>
      </c>
      <c r="BS112" s="3" t="str">
        <f t="shared" ref="BS112:BS114" si="394">IF(SUM(AE112,AO112,AY112,BI112)=0,"нд",SUM(AE112,AO112,AY112,BI112))</f>
        <v>нд</v>
      </c>
      <c r="BT112" s="3" t="str">
        <f t="shared" ref="BT112:BT114" si="395">IF(SUM(AF112,AP112,AZ112,BJ112)=0,"нд",SUM(AF112,AP112,AZ112,BJ112))</f>
        <v>нд</v>
      </c>
      <c r="BU112" s="3" t="str">
        <f t="shared" ref="BU112:BU114" si="396">IF(SUM(AG112,AQ112,BA112,BK112)=0,"нд",SUM(AG112,AQ112,BA112,BK112))</f>
        <v>нд</v>
      </c>
      <c r="BV112" s="3">
        <f>IF(SUM(AH112,AR112,BB112,BL112)=0,"нд",SUM(AH112,AR112,BB112,BL112))</f>
        <v>0.64081710000000003</v>
      </c>
      <c r="BW112" s="3" t="str">
        <f t="shared" ref="BW112:BW114" si="397">IF(SUM(AI112,AS112,BC112,BM112)=0,"нд",SUM(AI112,AS112,BC112,BM112))</f>
        <v>нд</v>
      </c>
      <c r="BX112" s="3" t="str">
        <f t="shared" ref="BX112:BX114" si="398">IF(SUM(AJ112,AT112,BD112,BN112)=0,"нд",SUM(AJ112,AT112,BD112,BN112))</f>
        <v>нд</v>
      </c>
      <c r="BY112" s="3">
        <f t="shared" ref="BY112:BY114" si="399">IF(SUM(AK112,AU112,BE112,BO112)=0,"нд",SUM(AK112,AU112,BE112,BO112))</f>
        <v>0.53401425000000002</v>
      </c>
      <c r="BZ112" s="3">
        <f t="shared" ref="BZ112:BZ114" si="400">IF(SUM(AL112,AV112,BF112,BP112)=0,"нд",SUM(AL112,AV112,BF112,BP112))</f>
        <v>0.10680285</v>
      </c>
      <c r="CA112" s="29" t="s">
        <v>192</v>
      </c>
    </row>
    <row r="113" spans="1:79" ht="70.5" customHeight="1" x14ac:dyDescent="0.25">
      <c r="A113" s="19" t="s">
        <v>280</v>
      </c>
      <c r="B113" s="8" t="s">
        <v>276</v>
      </c>
      <c r="C113" s="8" t="s">
        <v>277</v>
      </c>
      <c r="D113" s="5" t="s">
        <v>158</v>
      </c>
      <c r="E113" s="11">
        <v>2026</v>
      </c>
      <c r="F113" s="9" t="s">
        <v>155</v>
      </c>
      <c r="G113" s="9">
        <v>2026</v>
      </c>
      <c r="H113" s="5" t="str">
        <f t="shared" si="385"/>
        <v>нд</v>
      </c>
      <c r="I113" s="5" t="str">
        <f t="shared" si="386"/>
        <v>нд</v>
      </c>
      <c r="J113" s="5" t="s">
        <v>155</v>
      </c>
      <c r="K113" s="10">
        <f t="shared" si="387"/>
        <v>7.4227667718204007</v>
      </c>
      <c r="L113" s="10">
        <f t="shared" si="388"/>
        <v>7.4227667718204007</v>
      </c>
      <c r="M113" s="10" t="s">
        <v>157</v>
      </c>
      <c r="N113" s="10" t="s">
        <v>155</v>
      </c>
      <c r="O113" s="5" t="str">
        <f t="shared" si="389"/>
        <v>нд</v>
      </c>
      <c r="P113" s="10">
        <f t="shared" si="390"/>
        <v>7.4227667718204007</v>
      </c>
      <c r="Q113" s="3" t="str">
        <f t="shared" si="391"/>
        <v>нд</v>
      </c>
      <c r="R113" s="10">
        <f t="shared" si="392"/>
        <v>7.4227667718204007</v>
      </c>
      <c r="S113" s="10" t="str">
        <f t="shared" ref="S113:S114" si="401">IF(SUM(T113,U113,V113,W113)=0,"нд",SUM(T113,U113,V113,W113))</f>
        <v>нд</v>
      </c>
      <c r="T113" s="10" t="s">
        <v>155</v>
      </c>
      <c r="U113" s="10" t="s">
        <v>155</v>
      </c>
      <c r="V113" s="10" t="s">
        <v>155</v>
      </c>
      <c r="W113" s="10" t="s">
        <v>155</v>
      </c>
      <c r="X113" s="10" t="str">
        <f t="shared" ref="X113:X114" si="402">IF(SUM(Y113,Z113,AA113,AB113)=0,"нд",SUM(Y113,Z113,AA113,AB113))</f>
        <v>нд</v>
      </c>
      <c r="Y113" s="10" t="s">
        <v>155</v>
      </c>
      <c r="Z113" s="10" t="s">
        <v>155</v>
      </c>
      <c r="AA113" s="10" t="s">
        <v>155</v>
      </c>
      <c r="AB113" s="10" t="s">
        <v>155</v>
      </c>
      <c r="AC113" s="10" t="str">
        <f t="shared" ref="AC113:AC114" si="403">IF(SUM(AD113,AE113,AF113,AG113)=0,"нд",SUM(AD113,AE113,AF113,AG113))</f>
        <v>нд</v>
      </c>
      <c r="AD113" s="10" t="s">
        <v>155</v>
      </c>
      <c r="AE113" s="10" t="s">
        <v>155</v>
      </c>
      <c r="AF113" s="10" t="s">
        <v>155</v>
      </c>
      <c r="AG113" s="10" t="s">
        <v>155</v>
      </c>
      <c r="AH113" s="10" t="str">
        <f t="shared" ref="AH113:AH114" si="404">IF(SUM(AI113,AJ113,AK113,AL113)=0,"нд",SUM(AI113,AJ113,AK113,AL113))</f>
        <v>нд</v>
      </c>
      <c r="AI113" s="10" t="s">
        <v>155</v>
      </c>
      <c r="AJ113" s="10" t="s">
        <v>155</v>
      </c>
      <c r="AK113" s="10" t="s">
        <v>155</v>
      </c>
      <c r="AL113" s="10" t="s">
        <v>155</v>
      </c>
      <c r="AM113" s="10" t="str">
        <f t="shared" ref="AM113:AM114" si="405">IF(SUM(AN113,AO113,AP113,AQ113)=0,"нд",SUM(AN113,AO113,AP113,AQ113))</f>
        <v>нд</v>
      </c>
      <c r="AN113" s="10" t="s">
        <v>155</v>
      </c>
      <c r="AO113" s="10" t="s">
        <v>155</v>
      </c>
      <c r="AP113" s="10" t="s">
        <v>155</v>
      </c>
      <c r="AQ113" s="10" t="s">
        <v>155</v>
      </c>
      <c r="AR113" s="10">
        <f t="shared" ref="AR113:AR114" si="406">IF(SUM(AS113,AT113,AU113,AV113)=0,"нд",SUM(AS113,AT113,AU113,AV113))</f>
        <v>7.4227667718204007</v>
      </c>
      <c r="AS113" s="10" t="s">
        <v>155</v>
      </c>
      <c r="AT113" s="10" t="s">
        <v>155</v>
      </c>
      <c r="AU113" s="26">
        <f>6185638.976517/1000000</f>
        <v>6.1856389765170006</v>
      </c>
      <c r="AV113" s="10">
        <v>1.2371277953033999</v>
      </c>
      <c r="AW113" s="10" t="str">
        <f t="shared" ref="AW113:AW114" si="407">IF(SUM(AX113,AY113,AZ113,BA113)=0,"нд",SUM(AX113,AY113,AZ113,BA113))</f>
        <v>нд</v>
      </c>
      <c r="AX113" s="10" t="s">
        <v>155</v>
      </c>
      <c r="AY113" s="10" t="s">
        <v>155</v>
      </c>
      <c r="AZ113" s="10" t="s">
        <v>155</v>
      </c>
      <c r="BA113" s="10" t="s">
        <v>155</v>
      </c>
      <c r="BB113" s="10" t="str">
        <f t="shared" ref="BB113:BB114" si="408">IF(SUM(BC113,BD113,BE113,BF113)=0,"нд",SUM(BC113,BD113,BE113,BF113))</f>
        <v>нд</v>
      </c>
      <c r="BC113" s="10" t="s">
        <v>155</v>
      </c>
      <c r="BD113" s="10" t="s">
        <v>155</v>
      </c>
      <c r="BE113" s="10" t="s">
        <v>155</v>
      </c>
      <c r="BF113" s="10" t="s">
        <v>155</v>
      </c>
      <c r="BG113" s="10" t="str">
        <f t="shared" ref="BG113:BG114" si="409">IF(SUM(BH113,BI113,BJ113,BK113)=0,"нд",SUM(BH113,BI113,BJ113,BK113))</f>
        <v>нд</v>
      </c>
      <c r="BH113" s="10" t="s">
        <v>155</v>
      </c>
      <c r="BI113" s="10" t="s">
        <v>155</v>
      </c>
      <c r="BJ113" s="10" t="s">
        <v>155</v>
      </c>
      <c r="BK113" s="10" t="s">
        <v>155</v>
      </c>
      <c r="BL113" s="10" t="str">
        <f t="shared" ref="BL113:BL114" si="410">IF(SUM(BM113,BN113,BO113,BP113)=0,"нд",SUM(BM113,BN113,BO113,BP113))</f>
        <v>нд</v>
      </c>
      <c r="BM113" s="10" t="s">
        <v>155</v>
      </c>
      <c r="BN113" s="10" t="s">
        <v>155</v>
      </c>
      <c r="BO113" s="10" t="s">
        <v>155</v>
      </c>
      <c r="BP113" s="10" t="s">
        <v>155</v>
      </c>
      <c r="BQ113" s="3" t="str">
        <f t="shared" ref="BQ113:BQ114" si="411">IF(SUM(AC113,AM113,AW113,BG113)=0,"нд",SUM(AC113,AM113,AW113,BG113))</f>
        <v>нд</v>
      </c>
      <c r="BR113" s="3" t="str">
        <f t="shared" si="393"/>
        <v>нд</v>
      </c>
      <c r="BS113" s="3" t="str">
        <f t="shared" si="394"/>
        <v>нд</v>
      </c>
      <c r="BT113" s="3" t="str">
        <f t="shared" si="395"/>
        <v>нд</v>
      </c>
      <c r="BU113" s="3" t="str">
        <f t="shared" si="396"/>
        <v>нд</v>
      </c>
      <c r="BV113" s="3">
        <f t="shared" ref="BV113:BV114" si="412">IF(SUM(AH113,AR113,BB113,BL113)=0,"нд",SUM(AH113,AR113,BB113,BL113))</f>
        <v>7.4227667718204007</v>
      </c>
      <c r="BW113" s="3" t="str">
        <f t="shared" si="397"/>
        <v>нд</v>
      </c>
      <c r="BX113" s="3" t="str">
        <f t="shared" si="398"/>
        <v>нд</v>
      </c>
      <c r="BY113" s="3">
        <f t="shared" si="399"/>
        <v>6.1856389765170006</v>
      </c>
      <c r="BZ113" s="3">
        <f t="shared" si="400"/>
        <v>1.2371277953033999</v>
      </c>
      <c r="CA113" s="29" t="s">
        <v>192</v>
      </c>
    </row>
    <row r="114" spans="1:79" ht="70.5" customHeight="1" x14ac:dyDescent="0.25">
      <c r="A114" s="19" t="s">
        <v>281</v>
      </c>
      <c r="B114" s="8" t="s">
        <v>278</v>
      </c>
      <c r="C114" s="8" t="s">
        <v>279</v>
      </c>
      <c r="D114" s="5" t="s">
        <v>158</v>
      </c>
      <c r="E114" s="11">
        <v>2026</v>
      </c>
      <c r="F114" s="9" t="s">
        <v>155</v>
      </c>
      <c r="G114" s="9">
        <v>2026</v>
      </c>
      <c r="H114" s="5" t="str">
        <f t="shared" si="385"/>
        <v>нд</v>
      </c>
      <c r="I114" s="5" t="str">
        <f t="shared" si="386"/>
        <v>нд</v>
      </c>
      <c r="J114" s="5" t="s">
        <v>155</v>
      </c>
      <c r="K114" s="10">
        <f t="shared" si="387"/>
        <v>0.95612147111519996</v>
      </c>
      <c r="L114" s="10">
        <f t="shared" si="388"/>
        <v>0.95612147111519996</v>
      </c>
      <c r="M114" s="10" t="s">
        <v>157</v>
      </c>
      <c r="N114" s="10" t="s">
        <v>155</v>
      </c>
      <c r="O114" s="5" t="str">
        <f t="shared" si="389"/>
        <v>нд</v>
      </c>
      <c r="P114" s="10">
        <f t="shared" si="390"/>
        <v>0.95612147111519996</v>
      </c>
      <c r="Q114" s="3" t="str">
        <f t="shared" si="391"/>
        <v>нд</v>
      </c>
      <c r="R114" s="10">
        <f t="shared" si="392"/>
        <v>0.95612147111519996</v>
      </c>
      <c r="S114" s="10" t="str">
        <f t="shared" si="401"/>
        <v>нд</v>
      </c>
      <c r="T114" s="10" t="s">
        <v>155</v>
      </c>
      <c r="U114" s="10" t="s">
        <v>155</v>
      </c>
      <c r="V114" s="10" t="s">
        <v>155</v>
      </c>
      <c r="W114" s="10" t="s">
        <v>155</v>
      </c>
      <c r="X114" s="10" t="str">
        <f t="shared" si="402"/>
        <v>нд</v>
      </c>
      <c r="Y114" s="10" t="s">
        <v>155</v>
      </c>
      <c r="Z114" s="10" t="s">
        <v>155</v>
      </c>
      <c r="AA114" s="10" t="s">
        <v>155</v>
      </c>
      <c r="AB114" s="10" t="s">
        <v>155</v>
      </c>
      <c r="AC114" s="10" t="str">
        <f t="shared" si="403"/>
        <v>нд</v>
      </c>
      <c r="AD114" s="10" t="s">
        <v>155</v>
      </c>
      <c r="AE114" s="10" t="s">
        <v>155</v>
      </c>
      <c r="AF114" s="10" t="s">
        <v>155</v>
      </c>
      <c r="AG114" s="10" t="s">
        <v>155</v>
      </c>
      <c r="AH114" s="10" t="str">
        <f t="shared" si="404"/>
        <v>нд</v>
      </c>
      <c r="AI114" s="10" t="s">
        <v>155</v>
      </c>
      <c r="AJ114" s="10" t="s">
        <v>155</v>
      </c>
      <c r="AK114" s="10" t="s">
        <v>155</v>
      </c>
      <c r="AL114" s="10" t="s">
        <v>155</v>
      </c>
      <c r="AM114" s="10" t="str">
        <f t="shared" si="405"/>
        <v>нд</v>
      </c>
      <c r="AN114" s="10" t="s">
        <v>155</v>
      </c>
      <c r="AO114" s="10" t="s">
        <v>155</v>
      </c>
      <c r="AP114" s="10" t="s">
        <v>155</v>
      </c>
      <c r="AQ114" s="10" t="s">
        <v>155</v>
      </c>
      <c r="AR114" s="10">
        <f t="shared" si="406"/>
        <v>0.95612147111519996</v>
      </c>
      <c r="AS114" s="10" t="s">
        <v>155</v>
      </c>
      <c r="AT114" s="10" t="s">
        <v>155</v>
      </c>
      <c r="AU114" s="27">
        <f>796767.892596/1000000</f>
        <v>0.796767892596</v>
      </c>
      <c r="AV114" s="28">
        <f>159353.5785192/1000000</f>
        <v>0.15935357851920001</v>
      </c>
      <c r="AW114" s="10" t="str">
        <f t="shared" si="407"/>
        <v>нд</v>
      </c>
      <c r="AX114" s="10" t="s">
        <v>155</v>
      </c>
      <c r="AY114" s="10" t="s">
        <v>155</v>
      </c>
      <c r="AZ114" s="10" t="s">
        <v>155</v>
      </c>
      <c r="BA114" s="10" t="s">
        <v>155</v>
      </c>
      <c r="BB114" s="10" t="str">
        <f t="shared" si="408"/>
        <v>нд</v>
      </c>
      <c r="BC114" s="10" t="s">
        <v>155</v>
      </c>
      <c r="BD114" s="10" t="s">
        <v>155</v>
      </c>
      <c r="BE114" s="10" t="s">
        <v>155</v>
      </c>
      <c r="BF114" s="10" t="s">
        <v>155</v>
      </c>
      <c r="BG114" s="10" t="str">
        <f t="shared" si="409"/>
        <v>нд</v>
      </c>
      <c r="BH114" s="10" t="s">
        <v>155</v>
      </c>
      <c r="BI114" s="10" t="s">
        <v>155</v>
      </c>
      <c r="BJ114" s="10" t="s">
        <v>155</v>
      </c>
      <c r="BK114" s="10" t="s">
        <v>155</v>
      </c>
      <c r="BL114" s="10" t="str">
        <f t="shared" si="410"/>
        <v>нд</v>
      </c>
      <c r="BM114" s="10" t="s">
        <v>155</v>
      </c>
      <c r="BN114" s="10" t="s">
        <v>155</v>
      </c>
      <c r="BO114" s="10" t="s">
        <v>155</v>
      </c>
      <c r="BP114" s="10" t="s">
        <v>155</v>
      </c>
      <c r="BQ114" s="3" t="str">
        <f t="shared" si="411"/>
        <v>нд</v>
      </c>
      <c r="BR114" s="3" t="str">
        <f t="shared" si="393"/>
        <v>нд</v>
      </c>
      <c r="BS114" s="3" t="str">
        <f t="shared" si="394"/>
        <v>нд</v>
      </c>
      <c r="BT114" s="3" t="str">
        <f t="shared" si="395"/>
        <v>нд</v>
      </c>
      <c r="BU114" s="3" t="str">
        <f t="shared" si="396"/>
        <v>нд</v>
      </c>
      <c r="BV114" s="3">
        <f t="shared" si="412"/>
        <v>0.95612147111519996</v>
      </c>
      <c r="BW114" s="3" t="str">
        <f t="shared" si="397"/>
        <v>нд</v>
      </c>
      <c r="BX114" s="3" t="str">
        <f t="shared" si="398"/>
        <v>нд</v>
      </c>
      <c r="BY114" s="3">
        <f t="shared" si="399"/>
        <v>0.796767892596</v>
      </c>
      <c r="BZ114" s="3">
        <f t="shared" si="400"/>
        <v>0.15935357851920001</v>
      </c>
      <c r="CA114" s="29" t="s">
        <v>192</v>
      </c>
    </row>
    <row r="116" spans="1:79" x14ac:dyDescent="0.25">
      <c r="BO116" s="43"/>
    </row>
    <row r="117" spans="1:79" x14ac:dyDescent="0.25">
      <c r="AK117" s="33"/>
      <c r="AU117" s="42"/>
      <c r="BE117" s="33"/>
      <c r="BO117" s="33"/>
    </row>
  </sheetData>
  <mergeCells count="34">
    <mergeCell ref="A6:CA6"/>
    <mergeCell ref="A7:CA7"/>
    <mergeCell ref="A8:A10"/>
    <mergeCell ref="B8:B10"/>
    <mergeCell ref="C8:C10"/>
    <mergeCell ref="H9:J9"/>
    <mergeCell ref="K9:M9"/>
    <mergeCell ref="S9:W9"/>
    <mergeCell ref="X9:AB9"/>
    <mergeCell ref="AM9:AQ9"/>
    <mergeCell ref="AC9:AG9"/>
    <mergeCell ref="AH9:AL9"/>
    <mergeCell ref="N8:N10"/>
    <mergeCell ref="O8:P9"/>
    <mergeCell ref="Q8:R9"/>
    <mergeCell ref="AC8:BZ8"/>
    <mergeCell ref="A1:CA1"/>
    <mergeCell ref="A2:CA2"/>
    <mergeCell ref="A3:CA3"/>
    <mergeCell ref="A4:CA4"/>
    <mergeCell ref="A5:CA5"/>
    <mergeCell ref="D8:D10"/>
    <mergeCell ref="E8:E10"/>
    <mergeCell ref="BB9:BF9"/>
    <mergeCell ref="BL9:BP9"/>
    <mergeCell ref="CA8:CA10"/>
    <mergeCell ref="F8:G9"/>
    <mergeCell ref="H8:M8"/>
    <mergeCell ref="S8:AB8"/>
    <mergeCell ref="BG9:BK9"/>
    <mergeCell ref="BQ9:BU9"/>
    <mergeCell ref="BV9:BZ9"/>
    <mergeCell ref="AR9:AV9"/>
    <mergeCell ref="AW9:BA9"/>
  </mergeCells>
  <printOptions horizontalCentered="1"/>
  <pageMargins left="0.70866141732283472" right="0.70866141732283472" top="0.74803149606299213" bottom="0.74803149606299213" header="0.31496062992125984" footer="0.31496062992125984"/>
  <pageSetup paperSize="8" scale="24"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2025-06-02T11:21:39Z</dcterms:created>
  <dcterms:modified xsi:type="dcterms:W3CDTF">2025-08-27T11:38:38Z</dcterms:modified>
</cp:coreProperties>
</file>